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Раздел0" sheetId="1" r:id="rId4"/>
    <sheet state="visible" name="Раздел 1" sheetId="2" r:id="rId5"/>
    <sheet state="visible" name="Раздел 2" sheetId="3" r:id="rId6"/>
    <sheet state="visible" name="Раздел 3" sheetId="4" r:id="rId7"/>
    <sheet state="visible" name="Раздел 4" sheetId="5" r:id="rId8"/>
    <sheet state="visible" name=" Раздел 5" sheetId="6" r:id="rId9"/>
    <sheet state="visible" name=" Раздел 6" sheetId="7" r:id="rId10"/>
    <sheet state="visible" name="Раздел 7" sheetId="8" r:id="rId11"/>
    <sheet state="visible" name="Раздел 8" sheetId="9" r:id="rId12"/>
    <sheet state="visible" name=" Раздел 9" sheetId="10" r:id="rId13"/>
    <sheet state="visible" name=" Раздел 10" sheetId="11" r:id="rId14"/>
  </sheets>
  <definedNames>
    <definedName localSheetId="8" name="Внимание">#REF!</definedName>
    <definedName name="Внимание">'Раздел0'!$AV$21</definedName>
    <definedName localSheetId="10" name="Внимание">#REF!</definedName>
    <definedName localSheetId="9" name="Внимание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AV21">
      <text>
        <t xml:space="preserve">В строке укажите полное наименование организации</t>
      </text>
    </comment>
    <comment authorId="0" ref="S23">
      <text>
        <t xml:space="preserve">В строке укажите полный почтовый адрес фактического нахождения учреждения</t>
      </text>
    </comment>
    <comment authorId="0" ref="EU30">
      <text>
        <t xml:space="preserve">Укажите персональные данные должностного лица, ответственного за представление статистической информации</t>
      </text>
    </comment>
  </commentList>
</comments>
</file>

<file path=xl/sharedStrings.xml><?xml version="1.0" encoding="utf-8"?>
<sst xmlns="http://schemas.openxmlformats.org/spreadsheetml/2006/main" count="1476" uniqueCount="467">
  <si>
    <t>ВОЗМОЖНО ПРЕДОСТАВЛЕНИЕ В ЭЛЕКТРОННОМ ВИДЕ</t>
  </si>
  <si>
    <t>Сводные сведения о состоянии физкультурно-спортивной деятельности</t>
  </si>
  <si>
    <t>общеобразовательных организаций субъектов Российской Федерации</t>
  </si>
  <si>
    <t xml:space="preserve">  за 2019-2020 учебный год</t>
  </si>
  <si>
    <t>Предоставляют:</t>
  </si>
  <si>
    <t>Сроки предоставления</t>
  </si>
  <si>
    <t xml:space="preserve"> Мониторинг общеобразовательных организаций, реализующих программы дополнительного образования</t>
  </si>
  <si>
    <t>общеобразовательные организации:</t>
  </si>
  <si>
    <t xml:space="preserve"> - муниципальному органу управления образованем</t>
  </si>
  <si>
    <t>до 20 февраля 2020 года</t>
  </si>
  <si>
    <t>муниципальные органы управления образованием:</t>
  </si>
  <si>
    <t xml:space="preserve"> - органу исполнительной власти субъекта Российской Федерации, осуществляющему государственное управление в сфере образования</t>
  </si>
  <si>
    <t>до 1 марта 2020 года</t>
  </si>
  <si>
    <t>органы исполнительной власти субъектов Российской Федерации, осуществляющие государственное управление в сфере образования:</t>
  </si>
  <si>
    <t xml:space="preserve"> - Федеральному государственному бюджетному учреждению "Федеральный центр </t>
  </si>
  <si>
    <t>до 15 марта 2020 года</t>
  </si>
  <si>
    <t>организационно - методического обеспечения физического воспитания"</t>
  </si>
  <si>
    <t>Годовая</t>
  </si>
  <si>
    <t xml:space="preserve"> Наименование отчитывающейся организации</t>
  </si>
  <si>
    <t xml:space="preserve"> Почтовый адрес</t>
  </si>
  <si>
    <t>Код
формы
по ОКУД</t>
  </si>
  <si>
    <t>Код</t>
  </si>
  <si>
    <t>отчитывающейся организации
по ОКПО</t>
  </si>
  <si>
    <t>Должностное лицо, ответственное за предоставление статистической информации:</t>
  </si>
  <si>
    <t xml:space="preserve"> Должность:    </t>
  </si>
  <si>
    <t>Ф.И.О.   __________________________________________________________________</t>
  </si>
  <si>
    <t>год</t>
  </si>
  <si>
    <r>
      <t xml:space="preserve">            </t>
    </r>
    <r>
      <rPr>
        <rFont val="Times New Roman"/>
        <i/>
        <sz val="9.0"/>
      </rPr>
      <t xml:space="preserve"> (подпись)                                                   (дата) </t>
    </r>
  </si>
  <si>
    <t xml:space="preserve"> E-mail:                                                                                  </t>
  </si>
  <si>
    <t>Телефон:</t>
  </si>
  <si>
    <t>Раздел 1. Сведения об общеобразовательных организациях</t>
  </si>
  <si>
    <t>№ строки</t>
  </si>
  <si>
    <t>Общее количество общеобразовательных организаций (юр. лиц)</t>
  </si>
  <si>
    <t xml:space="preserve">Количество общеобразовательных организаций (юр. лиц), имеющих лицензию на право ведения образовательной деятельности по дополнительногму образованию </t>
  </si>
  <si>
    <t xml:space="preserve">Количество общеобразовательных организаций (юр. лиц), реализующих дополнительные общеобразовательные программы в области физической культуры и спорта </t>
  </si>
  <si>
    <t>Всего</t>
  </si>
  <si>
    <t>01</t>
  </si>
  <si>
    <t>Из них в городских поселениях</t>
  </si>
  <si>
    <t>02</t>
  </si>
  <si>
    <t>Из них в сельской местности</t>
  </si>
  <si>
    <t>03</t>
  </si>
  <si>
    <t>Раздел 2. Финансирование групп дополнительного образования физкультурно-спортивной направленности общеобразовательных организаций</t>
  </si>
  <si>
    <r>
      <t xml:space="preserve">Общее финансирование </t>
    </r>
    <r>
      <rPr>
        <rFont val="Times New Roman"/>
        <b/>
        <sz val="10.0"/>
      </rPr>
      <t>(тыс.руб.)</t>
    </r>
  </si>
  <si>
    <r>
      <t xml:space="preserve">Бюджетное финансирование </t>
    </r>
    <r>
      <rPr>
        <rFont val="Times New Roman"/>
        <b/>
        <sz val="10.0"/>
      </rPr>
      <t>(тыс.руб.)</t>
    </r>
  </si>
  <si>
    <r>
      <t xml:space="preserve">Внеюджетное финансирование (привлеченные средства) </t>
    </r>
    <r>
      <rPr>
        <rFont val="Times New Roman"/>
        <b/>
        <sz val="10.0"/>
      </rPr>
      <t>(тыс.руб.)</t>
    </r>
  </si>
  <si>
    <t>Раздел 3. Сведения об обучающихся по дополнительным общеобразовательным программам  в области физической культуры и спорта в общеобразовательных организациях</t>
  </si>
  <si>
    <t>Виды спорта</t>
  </si>
  <si>
    <t>Количество секций в общеобразовательных организациях, развивающих вид спорта</t>
  </si>
  <si>
    <t>Количество обучающихся  (чел.)</t>
  </si>
  <si>
    <t>Из общего числа обучающихся (чел.)</t>
  </si>
  <si>
    <t>Количество спортивно-массовых мероприятий по видам спорта, проведённых в течение уч. года</t>
  </si>
  <si>
    <t xml:space="preserve">Количество обучающихся, принявших участие в спортивно-массовых мероприятиях </t>
  </si>
  <si>
    <t>В том числе в субъекте РФ</t>
  </si>
  <si>
    <t xml:space="preserve">из числа занимающихся в сельской местности </t>
  </si>
  <si>
    <t>Дети из многодетных и малообеспеченных семей</t>
  </si>
  <si>
    <t>Дети с единственным родителем</t>
  </si>
  <si>
    <t>Дети-сироты</t>
  </si>
  <si>
    <t>Дети оставшиеся без попечения родителей, переданные на воспитание в семью</t>
  </si>
  <si>
    <t>Дети с ОВЗ</t>
  </si>
  <si>
    <t>Дети-инвалиды</t>
  </si>
  <si>
    <t>Обучаю-щиеся на платной основе</t>
  </si>
  <si>
    <t>В сельской местности</t>
  </si>
  <si>
    <r>
      <t xml:space="preserve">Дети с ОВЗ из </t>
    </r>
    <r>
      <rPr>
        <rFont val="Times New Roman"/>
        <b/>
        <sz val="10.0"/>
      </rPr>
      <t>графы 23:</t>
    </r>
  </si>
  <si>
    <r>
      <t xml:space="preserve">Дети-инвалиды </t>
    </r>
    <r>
      <rPr>
        <rFont val="Times New Roman"/>
        <b/>
        <sz val="10.0"/>
      </rPr>
      <t>графы 23:</t>
    </r>
  </si>
  <si>
    <t>их них в сельской местности</t>
  </si>
  <si>
    <t>в сельской местности</t>
  </si>
  <si>
    <t>5-6 лет</t>
  </si>
  <si>
    <t>7-9 лет</t>
  </si>
  <si>
    <t>10-14 лет</t>
  </si>
  <si>
    <t>15-18 лет</t>
  </si>
  <si>
    <t>Авиамодельный спорт</t>
  </si>
  <si>
    <t>Автомобильный спорт</t>
  </si>
  <si>
    <t>Айкидо</t>
  </si>
  <si>
    <t>Акробатический рок-н-ролл</t>
  </si>
  <si>
    <t>04</t>
  </si>
  <si>
    <t>Альпинизм</t>
  </si>
  <si>
    <t>05</t>
  </si>
  <si>
    <t>Американский футбол</t>
  </si>
  <si>
    <t>06</t>
  </si>
  <si>
    <t>Армрестлинг</t>
  </si>
  <si>
    <t>07</t>
  </si>
  <si>
    <t>Бадминтон</t>
  </si>
  <si>
    <t>08</t>
  </si>
  <si>
    <t>Баскетбол</t>
  </si>
  <si>
    <t>09</t>
  </si>
  <si>
    <t>Бейсбол</t>
  </si>
  <si>
    <t>10</t>
  </si>
  <si>
    <t>Биатлон</t>
  </si>
  <si>
    <t>11</t>
  </si>
  <si>
    <t>Бильярдный спорт</t>
  </si>
  <si>
    <t>12</t>
  </si>
  <si>
    <t>Бобслей</t>
  </si>
  <si>
    <t>13</t>
  </si>
  <si>
    <t>Бодибилдинг</t>
  </si>
  <si>
    <t>14</t>
  </si>
  <si>
    <t>Бокс</t>
  </si>
  <si>
    <t>15</t>
  </si>
  <si>
    <t>Борьба на поясах</t>
  </si>
  <si>
    <t>16</t>
  </si>
  <si>
    <t>Боулинг</t>
  </si>
  <si>
    <t>17</t>
  </si>
  <si>
    <t>Боулспорт</t>
  </si>
  <si>
    <t>18</t>
  </si>
  <si>
    <t>Велосипедный спорт</t>
  </si>
  <si>
    <t>19</t>
  </si>
  <si>
    <t>Вертолетный спорт</t>
  </si>
  <si>
    <t>20</t>
  </si>
  <si>
    <t>Водно-моторный спорт</t>
  </si>
  <si>
    <t>21</t>
  </si>
  <si>
    <t>Водное поло</t>
  </si>
  <si>
    <t>22</t>
  </si>
  <si>
    <t>Воднолыжный спорт</t>
  </si>
  <si>
    <t>23</t>
  </si>
  <si>
    <t>Воздухоплавательный спорт</t>
  </si>
  <si>
    <t>24</t>
  </si>
  <si>
    <t>Волейбол</t>
  </si>
  <si>
    <t>25</t>
  </si>
  <si>
    <t>Восточное боевое единоборство</t>
  </si>
  <si>
    <t>26</t>
  </si>
  <si>
    <t>Всестилевое каратэ</t>
  </si>
  <si>
    <t>27</t>
  </si>
  <si>
    <t>Гандбол</t>
  </si>
  <si>
    <t>28</t>
  </si>
  <si>
    <t>Гиревой спорт</t>
  </si>
  <si>
    <t>29</t>
  </si>
  <si>
    <t>Го</t>
  </si>
  <si>
    <t>30</t>
  </si>
  <si>
    <t>Гольф</t>
  </si>
  <si>
    <t>31</t>
  </si>
  <si>
    <t>Горнолыжный спорт</t>
  </si>
  <si>
    <t>32</t>
  </si>
  <si>
    <t>Городошный спорт</t>
  </si>
  <si>
    <t>33</t>
  </si>
  <si>
    <t>Гребля на байдарках и каноэ</t>
  </si>
  <si>
    <t>34</t>
  </si>
  <si>
    <t>Гребной слалом</t>
  </si>
  <si>
    <t>35</t>
  </si>
  <si>
    <t>Гребной спорт</t>
  </si>
  <si>
    <t>36</t>
  </si>
  <si>
    <t>Дартс</t>
  </si>
  <si>
    <t>37</t>
  </si>
  <si>
    <t>Джиу-джитсу</t>
  </si>
  <si>
    <t>38</t>
  </si>
  <si>
    <t>Дзюдо</t>
  </si>
  <si>
    <t>39</t>
  </si>
  <si>
    <t>Ездовой спорт</t>
  </si>
  <si>
    <t>40</t>
  </si>
  <si>
    <t>Капоэйра</t>
  </si>
  <si>
    <t>41</t>
  </si>
  <si>
    <t>Каратэ</t>
  </si>
  <si>
    <t>42</t>
  </si>
  <si>
    <t>Кендо</t>
  </si>
  <si>
    <t>43</t>
  </si>
  <si>
    <t>Кёрлинг</t>
  </si>
  <si>
    <t>44</t>
  </si>
  <si>
    <t>Кикбоксинг</t>
  </si>
  <si>
    <t>45</t>
  </si>
  <si>
    <t>Кинологический спорт</t>
  </si>
  <si>
    <t>46</t>
  </si>
  <si>
    <t>Киокусинкай</t>
  </si>
  <si>
    <t>47</t>
  </si>
  <si>
    <t>Компьютерный спорт</t>
  </si>
  <si>
    <t>48</t>
  </si>
  <si>
    <t>Конный спорт</t>
  </si>
  <si>
    <t>49</t>
  </si>
  <si>
    <t>Конькобежный спорт</t>
  </si>
  <si>
    <t>50</t>
  </si>
  <si>
    <t>Корэш</t>
  </si>
  <si>
    <t>51</t>
  </si>
  <si>
    <t>Кудо</t>
  </si>
  <si>
    <t>52</t>
  </si>
  <si>
    <t>Лапта</t>
  </si>
  <si>
    <t>53</t>
  </si>
  <si>
    <t>Легкая атлетика</t>
  </si>
  <si>
    <t>54</t>
  </si>
  <si>
    <t>Лыжное двоеборье</t>
  </si>
  <si>
    <t>55</t>
  </si>
  <si>
    <t>Лыжные гонки</t>
  </si>
  <si>
    <t>56</t>
  </si>
  <si>
    <t>Морское многоборье</t>
  </si>
  <si>
    <t>57</t>
  </si>
  <si>
    <t>Мотоциклетный спорт</t>
  </si>
  <si>
    <t>58</t>
  </si>
  <si>
    <t>Настольный теннис</t>
  </si>
  <si>
    <t>59</t>
  </si>
  <si>
    <t>Парашютный спорт</t>
  </si>
  <si>
    <t>60</t>
  </si>
  <si>
    <t>Пауэрлифтинг</t>
  </si>
  <si>
    <t>61</t>
  </si>
  <si>
    <t>Перетягивание каната</t>
  </si>
  <si>
    <t>62</t>
  </si>
  <si>
    <t>Плавание</t>
  </si>
  <si>
    <t>63</t>
  </si>
  <si>
    <t>Планерный спорт</t>
  </si>
  <si>
    <t>64</t>
  </si>
  <si>
    <t>Подводный спорт</t>
  </si>
  <si>
    <t>65</t>
  </si>
  <si>
    <t>Полиатлон</t>
  </si>
  <si>
    <t>66</t>
  </si>
  <si>
    <t>Практическая стрельба</t>
  </si>
  <si>
    <t>67</t>
  </si>
  <si>
    <t>Прыжки в воду</t>
  </si>
  <si>
    <t>68</t>
  </si>
  <si>
    <t>Прыжки на батуте</t>
  </si>
  <si>
    <t>69</t>
  </si>
  <si>
    <t>Прыжки на лыжах с трамплина</t>
  </si>
  <si>
    <t>70</t>
  </si>
  <si>
    <t>Пулевая стрельба</t>
  </si>
  <si>
    <t>71</t>
  </si>
  <si>
    <t>Пэйнтбол</t>
  </si>
  <si>
    <t>72</t>
  </si>
  <si>
    <t xml:space="preserve">Радиоспорт </t>
  </si>
  <si>
    <t>73</t>
  </si>
  <si>
    <t>Рафтинг</t>
  </si>
  <si>
    <t>74</t>
  </si>
  <si>
    <t>Регби</t>
  </si>
  <si>
    <t>75</t>
  </si>
  <si>
    <t>Роллер спорт</t>
  </si>
  <si>
    <t>76</t>
  </si>
  <si>
    <t>Рукопашный бой</t>
  </si>
  <si>
    <t>77</t>
  </si>
  <si>
    <t>Рыболовный спорт</t>
  </si>
  <si>
    <t>78</t>
  </si>
  <si>
    <t>Сават</t>
  </si>
  <si>
    <t>79</t>
  </si>
  <si>
    <t>Самбо</t>
  </si>
  <si>
    <t>80</t>
  </si>
  <si>
    <t>Самолетный спорт</t>
  </si>
  <si>
    <t>81</t>
  </si>
  <si>
    <t>Санный спорт</t>
  </si>
  <si>
    <t>82</t>
  </si>
  <si>
    <t>Северное многоборье</t>
  </si>
  <si>
    <t>83</t>
  </si>
  <si>
    <t>Серфинг</t>
  </si>
  <si>
    <t>84</t>
  </si>
  <si>
    <t>Синхронное плавание</t>
  </si>
  <si>
    <t xml:space="preserve"> 85</t>
  </si>
  <si>
    <t>Скалолазание</t>
  </si>
  <si>
    <t>86</t>
  </si>
  <si>
    <t>Сквош</t>
  </si>
  <si>
    <t>87</t>
  </si>
  <si>
    <t>Скейтбординг</t>
  </si>
  <si>
    <t>88</t>
  </si>
  <si>
    <t>Смешанное боевое единоборство (ММА)</t>
  </si>
  <si>
    <t>89</t>
  </si>
  <si>
    <t>Сноуборд</t>
  </si>
  <si>
    <t>90</t>
  </si>
  <si>
    <t>Современное пятиборье</t>
  </si>
  <si>
    <t>91</t>
  </si>
  <si>
    <t>Софтбол</t>
  </si>
  <si>
    <t>92</t>
  </si>
  <si>
    <t>Спорт сверхлегкой авиации</t>
  </si>
  <si>
    <t>93</t>
  </si>
  <si>
    <t>Спортивная борьба</t>
  </si>
  <si>
    <t>94</t>
  </si>
  <si>
    <t>Спортивно-прикладное собаководство</t>
  </si>
  <si>
    <t>95</t>
  </si>
  <si>
    <t>Спорт глухих</t>
  </si>
  <si>
    <t>96</t>
  </si>
  <si>
    <t>Спорт лиц с интеллектуальными нарушениями</t>
  </si>
  <si>
    <t>97</t>
  </si>
  <si>
    <t>Спорт лиц с поражением ОДА</t>
  </si>
  <si>
    <t>98</t>
  </si>
  <si>
    <t>Спорт слепых</t>
  </si>
  <si>
    <t>99</t>
  </si>
  <si>
    <t>Спортивная акробатика</t>
  </si>
  <si>
    <t>100</t>
  </si>
  <si>
    <t>Спортивная аэробика</t>
  </si>
  <si>
    <t>101</t>
  </si>
  <si>
    <t>Спортивная гимнастика</t>
  </si>
  <si>
    <t>102</t>
  </si>
  <si>
    <t>Спортивное ориентирование</t>
  </si>
  <si>
    <t>103</t>
  </si>
  <si>
    <t>Спортивный бридж</t>
  </si>
  <si>
    <t>104</t>
  </si>
  <si>
    <t>Спортивный туризм</t>
  </si>
  <si>
    <t>105</t>
  </si>
  <si>
    <t>Стендовая стрельба</t>
  </si>
  <si>
    <t>106</t>
  </si>
  <si>
    <t>Стрельба из арбалета</t>
  </si>
  <si>
    <t>107</t>
  </si>
  <si>
    <t>Стрельба из лука</t>
  </si>
  <si>
    <t>108</t>
  </si>
  <si>
    <t>Судомодельный спорт</t>
  </si>
  <si>
    <t>109</t>
  </si>
  <si>
    <t>Сумо</t>
  </si>
  <si>
    <t>110</t>
  </si>
  <si>
    <t>Тайский бокс</t>
  </si>
  <si>
    <t>111</t>
  </si>
  <si>
    <t>Танцевальный спорт</t>
  </si>
  <si>
    <t>112</t>
  </si>
  <si>
    <t>Теннис</t>
  </si>
  <si>
    <t>113</t>
  </si>
  <si>
    <t>Триатлон</t>
  </si>
  <si>
    <t>114</t>
  </si>
  <si>
    <t>Тхэквондо</t>
  </si>
  <si>
    <t>115</t>
  </si>
  <si>
    <t>Тхэквондо ИТФ</t>
  </si>
  <si>
    <t>116</t>
  </si>
  <si>
    <t>Тяжелая атлетика</t>
  </si>
  <si>
    <t>117</t>
  </si>
  <si>
    <t>Универсальный бой</t>
  </si>
  <si>
    <t>118</t>
  </si>
  <si>
    <t>Ушу</t>
  </si>
  <si>
    <t>119</t>
  </si>
  <si>
    <t>Фехтование</t>
  </si>
  <si>
    <t>120</t>
  </si>
  <si>
    <t xml:space="preserve">Фигурное катание на коньках </t>
  </si>
  <si>
    <t>121</t>
  </si>
  <si>
    <t>Фитнес-аэробика</t>
  </si>
  <si>
    <t>122</t>
  </si>
  <si>
    <t>Флорбол</t>
  </si>
  <si>
    <t>123</t>
  </si>
  <si>
    <t>Фристайл</t>
  </si>
  <si>
    <t>124</t>
  </si>
  <si>
    <t>Функциональное многоборье</t>
  </si>
  <si>
    <t>125</t>
  </si>
  <si>
    <t>Футбол</t>
  </si>
  <si>
    <t>126</t>
  </si>
  <si>
    <t>Футбол лиц с заболеванием ЦП</t>
  </si>
  <si>
    <t>127</t>
  </si>
  <si>
    <t>Хоккей</t>
  </si>
  <si>
    <t>128</t>
  </si>
  <si>
    <t>Хоккей на траве</t>
  </si>
  <si>
    <t>129</t>
  </si>
  <si>
    <t>Хоккей с мячом</t>
  </si>
  <si>
    <t>130</t>
  </si>
  <si>
    <t>Художественная гимнастика</t>
  </si>
  <si>
    <t>131</t>
  </si>
  <si>
    <t>Чир спорт</t>
  </si>
  <si>
    <t>132</t>
  </si>
  <si>
    <t>Шахматы</t>
  </si>
  <si>
    <t>133</t>
  </si>
  <si>
    <t>Шашки</t>
  </si>
  <si>
    <t>134</t>
  </si>
  <si>
    <t xml:space="preserve">Эстетическая гимнастика </t>
  </si>
  <si>
    <t>135</t>
  </si>
  <si>
    <t>Национальные виды спорта</t>
  </si>
  <si>
    <t>136</t>
  </si>
  <si>
    <t>Военно-прикладные и служебно-прикладные виды спорта</t>
  </si>
  <si>
    <t>137</t>
  </si>
  <si>
    <t>Другие виды спорта, признанные в РФ</t>
  </si>
  <si>
    <t>138</t>
  </si>
  <si>
    <t>Раздел 4. Кадровое обеспечение групп дополнительного образования физкультурно-спортивной направленности общеобразовательных организаций</t>
  </si>
  <si>
    <t>Кадровый состав системы дополнительного образования физкультурно-спортивной направленности общеобразовательных организаций (чел.)</t>
  </si>
  <si>
    <t>Из них имеют образование в области физической культуры и спорта:</t>
  </si>
  <si>
    <t>Педагогические работники в области физической культуры и спорта осуществляющие реализацию программ дополнительного образования в образовательной организации</t>
  </si>
  <si>
    <t xml:space="preserve">Всего </t>
  </si>
  <si>
    <t xml:space="preserve">Педагоги дополнительного образования </t>
  </si>
  <si>
    <t xml:space="preserve">Тренеры-преподаватели </t>
  </si>
  <si>
    <t>Высшее - бакалавриат, специалитет</t>
  </si>
  <si>
    <t>Высшее - магистратура</t>
  </si>
  <si>
    <t>Среднее профессиональное образование</t>
  </si>
  <si>
    <t>Дополнительное профессиональное образование</t>
  </si>
  <si>
    <t>Имеют классификационную категорию</t>
  </si>
  <si>
    <t>из них в сельской местности</t>
  </si>
  <si>
    <t>первая</t>
  </si>
  <si>
    <t>высшая</t>
  </si>
  <si>
    <t>до 30 лет</t>
  </si>
  <si>
    <t>31-45 лет</t>
  </si>
  <si>
    <t>46-60 лет</t>
  </si>
  <si>
    <t>старше 60 лет</t>
  </si>
  <si>
    <t>Раздел 5. Школьные спортивные клубы</t>
  </si>
  <si>
    <r>
      <t xml:space="preserve">Общее количество общеобразователных организаций (юридических лиц), имеющих ШСК                       </t>
    </r>
    <r>
      <rPr>
        <rFont val="Times New Roman"/>
        <b/>
        <sz val="10.0"/>
      </rPr>
      <t>(согласно форме статистической отчетности 1-ФК Минспорта России)</t>
    </r>
  </si>
  <si>
    <r>
      <t>Из них (гр.</t>
    </r>
    <r>
      <rPr>
        <rFont val="Times New Roman"/>
        <b/>
        <sz val="10.0"/>
      </rPr>
      <t>3</t>
    </r>
    <r>
      <rPr>
        <rFont val="Times New Roman"/>
        <sz val="10.0"/>
      </rPr>
      <t>) по форме создания ШСК:</t>
    </r>
  </si>
  <si>
    <r>
      <t>Общее финансирование ШСК (тыс.</t>
    </r>
    <r>
      <rPr>
        <rFont val="Times New Roman"/>
        <b/>
        <sz val="10.0"/>
      </rPr>
      <t>руб.</t>
    </r>
    <r>
      <rPr>
        <rFont val="Times New Roman"/>
        <sz val="10.0"/>
      </rPr>
      <t>)</t>
    </r>
  </si>
  <si>
    <r>
      <t xml:space="preserve">Бюджетное финансирование </t>
    </r>
    <r>
      <rPr>
        <rFont val="Times New Roman"/>
        <b/>
        <sz val="10.0"/>
      </rPr>
      <t>(тыс.руб.)</t>
    </r>
  </si>
  <si>
    <r>
      <t xml:space="preserve">Внеюджетное финансирование (привлеченные средства) </t>
    </r>
    <r>
      <rPr>
        <rFont val="Times New Roman"/>
        <b/>
        <sz val="10.0"/>
      </rPr>
      <t>(тыс.руб.)</t>
    </r>
  </si>
  <si>
    <t>Общественное объединение</t>
  </si>
  <si>
    <t xml:space="preserve">Структурное подразделение </t>
  </si>
  <si>
    <t>Структурное подразделение</t>
  </si>
  <si>
    <t>3</t>
  </si>
  <si>
    <t>4</t>
  </si>
  <si>
    <t>5</t>
  </si>
  <si>
    <t>6</t>
  </si>
  <si>
    <t>7</t>
  </si>
  <si>
    <t>8</t>
  </si>
  <si>
    <t>9</t>
  </si>
  <si>
    <t>Раздел 6. Сведения об обучающихся в школьных спортивных клубах</t>
  </si>
  <si>
    <t>Количество учебных групп в ШСК, по видам спорта</t>
  </si>
  <si>
    <t>Количество обучающихся в ШСК (чел.)</t>
  </si>
  <si>
    <r>
      <t>Из общего числа обучающихся (гр.</t>
    </r>
    <r>
      <rPr>
        <rFont val="Times New Roman"/>
        <b/>
        <sz val="10.0"/>
      </rPr>
      <t xml:space="preserve"> 5</t>
    </r>
    <r>
      <rPr>
        <rFont val="Times New Roman"/>
        <sz val="10.0"/>
      </rPr>
      <t>):</t>
    </r>
  </si>
  <si>
    <t>Количество обучающихся, принявших участие в спортивно-массовых мероприятиях ШСК</t>
  </si>
  <si>
    <r>
      <t xml:space="preserve">Из общего числа принявших участие </t>
    </r>
    <r>
      <rPr>
        <rFont val="Times New Roman"/>
        <b/>
        <sz val="10.0"/>
      </rPr>
      <t>(гр.23):</t>
    </r>
  </si>
  <si>
    <r>
      <t xml:space="preserve">В том числе (из гр. </t>
    </r>
    <r>
      <rPr>
        <rFont val="Times New Roman"/>
        <b/>
        <sz val="10.0"/>
      </rPr>
      <t>5</t>
    </r>
    <r>
      <rPr>
        <rFont val="Times New Roman"/>
        <sz val="10.0"/>
      </rPr>
      <t>)</t>
    </r>
  </si>
  <si>
    <r>
      <t xml:space="preserve">Из числа обучающихся в сельской местности (из гр. </t>
    </r>
    <r>
      <rPr>
        <rFont val="Times New Roman"/>
        <b/>
        <sz val="10.0"/>
      </rPr>
      <t>6</t>
    </r>
    <r>
      <rPr>
        <rFont val="Times New Roman"/>
        <sz val="10.0"/>
      </rPr>
      <t>)</t>
    </r>
  </si>
  <si>
    <t>Обучающиеся на платной основе</t>
  </si>
  <si>
    <t>Дети- инвалиды</t>
  </si>
  <si>
    <t xml:space="preserve">Раздел 7. Кадровое обеспечение системы школьных спортивных клубов </t>
  </si>
  <si>
    <t>Кадровый состав системы ШСК (чел.)</t>
  </si>
  <si>
    <r>
      <t>Из них (</t>
    </r>
    <r>
      <rPr>
        <rFont val="Times New Roman"/>
        <b/>
        <sz val="10.0"/>
      </rPr>
      <t>гр. 3, гр.4</t>
    </r>
    <r>
      <rPr>
        <rFont val="Times New Roman"/>
        <sz val="10.0"/>
      </rPr>
      <t>) имеют образование в области физической культуры и спорта:</t>
    </r>
  </si>
  <si>
    <t xml:space="preserve">Инструктор по физической культуре </t>
  </si>
  <si>
    <t xml:space="preserve">Тренеры, тренеры-преподаватели </t>
  </si>
  <si>
    <t xml:space="preserve">Раздел 8. Сведения о наличии и состоянии объектов спортивной инфраструктуры общеобразовательных организаций  </t>
  </si>
  <si>
    <t>Объекты спортивной инфраструктуры</t>
  </si>
  <si>
    <t>Количество общеобразовательных организаций (юр. лиц), имеющих на балансе объекты спортивной инфраструктуры</t>
  </si>
  <si>
    <t xml:space="preserve">Количество объектов спортивной инфраструктуры </t>
  </si>
  <si>
    <r>
      <t xml:space="preserve">из общего числа (гр. </t>
    </r>
    <r>
      <rPr>
        <rFont val="Times New Roman"/>
        <b/>
        <sz val="10.0"/>
      </rPr>
      <t>5</t>
    </r>
    <r>
      <rPr>
        <rFont val="Times New Roman"/>
        <sz val="10.0"/>
      </rPr>
      <t xml:space="preserve">) объектов спортивной инфраструктуры : </t>
    </r>
  </si>
  <si>
    <r>
      <t>из числа объектов спортивной инфраструктуры, расположенных в сельской местности (гр.</t>
    </r>
    <r>
      <rPr>
        <rFont val="Times New Roman"/>
        <b/>
        <sz val="10.0"/>
      </rPr>
      <t xml:space="preserve"> 6</t>
    </r>
    <r>
      <rPr>
        <rFont val="Times New Roman"/>
        <sz val="10.0"/>
      </rPr>
      <t xml:space="preserve">): </t>
    </r>
  </si>
  <si>
    <t>Требуют ремонта</t>
  </si>
  <si>
    <t>В аварийном состоянии</t>
  </si>
  <si>
    <t>Строящиеся объекты</t>
  </si>
  <si>
    <t>СПОРТИВНЫЕ ЗАЛЫ</t>
  </si>
  <si>
    <t>Зал 42 х 24 м и более</t>
  </si>
  <si>
    <t>Зал 36 х18 м</t>
  </si>
  <si>
    <t>Зал 30 х 15 м</t>
  </si>
  <si>
    <t>Зал 30 х 18 м</t>
  </si>
  <si>
    <t>Зал 24 х 12 м</t>
  </si>
  <si>
    <t>Зал 18 х 9 м</t>
  </si>
  <si>
    <t>Зал нестандартный</t>
  </si>
  <si>
    <t>Приспособленное под зал помещение</t>
  </si>
  <si>
    <t>СПОРТИВНЫЕ ЗАЛЫ (тренажерный, фитнес, АФК)</t>
  </si>
  <si>
    <t>Тренажерный зал</t>
  </si>
  <si>
    <t>Зал для фитнеса</t>
  </si>
  <si>
    <t>Зал для адаптивной физической культуры (АФК)</t>
  </si>
  <si>
    <t>СТРЕЛКОВЫЕ ТИРЫ</t>
  </si>
  <si>
    <t>Тир стандартный, для пулевой (пневматической) стрельбы</t>
  </si>
  <si>
    <t>Места, оборудованные для стрельбы</t>
  </si>
  <si>
    <t>ОТКРЫТЫЕ ПЛОСКОСТНЫЕ СПОРТИВНЫЕ СООРУЖЕНИЯ</t>
  </si>
  <si>
    <t>Футбольное поле</t>
  </si>
  <si>
    <t>Универсальная спортивная площадка</t>
  </si>
  <si>
    <t>Баскетбольная площадка</t>
  </si>
  <si>
    <t>Волейбольная площадка</t>
  </si>
  <si>
    <t>Площадка для подвижных игр</t>
  </si>
  <si>
    <t>Хоккейная или ледовая площадка</t>
  </si>
  <si>
    <t>Тренажерная площадка</t>
  </si>
  <si>
    <t>Спортивно-развивающая площадка</t>
  </si>
  <si>
    <t>СПОРТИВНЫЕ ОБЪЕКТЫ</t>
  </si>
  <si>
    <t>Иные спортивные площадки (для лапты, регби, городков и т.п.)</t>
  </si>
  <si>
    <t>Гимнастический городок</t>
  </si>
  <si>
    <t>Полоса препятствий</t>
  </si>
  <si>
    <t>ОБЪЕКТЫ ЛЫЖНОЙ ПОДГОТОВКИ</t>
  </si>
  <si>
    <t>Лыжная трасса</t>
  </si>
  <si>
    <t>Учебная лыжня</t>
  </si>
  <si>
    <t>Лыжная база</t>
  </si>
  <si>
    <t>СТАДИОНЫ</t>
  </si>
  <si>
    <t>Стадион с трибунами</t>
  </si>
  <si>
    <t>Стадион без трибун</t>
  </si>
  <si>
    <t>БЕГОВЫЕ ДОРОЖКИ</t>
  </si>
  <si>
    <t>Прямая беговая дорожка</t>
  </si>
  <si>
    <t>Круговая беговая дорожка</t>
  </si>
  <si>
    <t>ЛЕГКОАТЛЕТИЧЕСКИЕ СЕКТОРЫ</t>
  </si>
  <si>
    <t>Сектор для прыжков в длину</t>
  </si>
  <si>
    <t>Сектор для метания</t>
  </si>
  <si>
    <t>ПЛАВАТЕЛЬНЫЕ БАССЕЙНЫ</t>
  </si>
  <si>
    <t>Ванны 50-метровые</t>
  </si>
  <si>
    <t>Ванны 25-метровые</t>
  </si>
  <si>
    <t>Ванны иных размеров</t>
  </si>
  <si>
    <t>Бассейны, имеющие ванну для прыжков в воду</t>
  </si>
  <si>
    <t>СПОРТИВНЫЕ ОБЪЕКТЫ (другие)</t>
  </si>
  <si>
    <t>Другие спортивные сооружения</t>
  </si>
  <si>
    <t xml:space="preserve">Раздел 9. Отсутствие спортивных залов в общеобразовательных организациях, организации не имеющие потребности в модернизации спортивной инфраструктуры </t>
  </si>
  <si>
    <t>Общеобразовательные организации (юр. лица), в которых отсутствуют спортивные залы</t>
  </si>
  <si>
    <t>Общеобразовательные организации (в том числе филиалы), в которых отсутствуют спортивные залы</t>
  </si>
  <si>
    <t>Общеобразовательные организации (юр. лица), не имеющие потребности в модернизации спортивной инфраструктуры</t>
  </si>
  <si>
    <t>Раздел 10. Совместное использование спортивной инфраструктуры</t>
  </si>
  <si>
    <t>Количество общеобразовательных организаций (юр. лиц), использующих спортивную инфраструктуру, не находящуюся на балансе общеобразовательной организации</t>
  </si>
  <si>
    <t>Количество обучающихся общеобразовательных организаций, занимающихся на объектах спортивной инфраструктуры, не находящихся на балансе общеобразовательной организации, в рамках совместного использования спортивной инфраструктуры (в рамках урочной и внеурочной деятельности )</t>
  </si>
  <si>
    <t xml:space="preserve">Количество занимающихся на объектах спортивной инфраструктуры общеобразовательных организаций из числа организованных групп населения, в рамках совместного использования спортивной инфраструктуры </t>
  </si>
  <si>
    <t>Общеобразовательные организации, предоставляющие свою спортивную инфраструктуру организованным группам населения и организациям</t>
  </si>
  <si>
    <t>Всего (юр. лиц)</t>
  </si>
  <si>
    <t>Количество заключённых договоров безвозмездного пользования, сотрудничества и иных</t>
  </si>
  <si>
    <t>Количество договоров о предоставлении спортивной инфраструктуры на платной основе</t>
  </si>
  <si>
    <r>
      <t xml:space="preserve">Из общего числа (гр. </t>
    </r>
    <r>
      <rPr>
        <rFont val="Times New Roman"/>
        <b/>
        <sz val="9.0"/>
      </rPr>
      <t>6</t>
    </r>
    <r>
      <rPr>
        <rFont val="Times New Roman"/>
        <sz val="9.0"/>
      </rPr>
      <t>) предоставляют объекты спортивной инфраструктуры:</t>
    </r>
  </si>
  <si>
    <t>Детско-юношеским спортивным школам</t>
  </si>
  <si>
    <t>Физкультурно-оздоровительным клубам по месту жительства</t>
  </si>
  <si>
    <t>Иным организованным группам населения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</si>
</sst>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5">
    <font>
      <sz val="11.0"/>
      <color rgb="FF000000"/>
      <name val="Calibri"/>
    </font>
    <font>
      <sz val="10.0"/>
      <name val="Arimo"/>
    </font>
    <font>
      <sz val="10.0"/>
      <name val="Times New Roman"/>
    </font>
    <font/>
    <font>
      <sz val="10.0"/>
      <color rgb="FF000000"/>
      <name val="Times New Roman"/>
    </font>
    <font>
      <b/>
      <sz val="10.0"/>
      <color rgb="FF000000"/>
      <name val="Times New Roman"/>
    </font>
    <font>
      <b/>
      <sz val="9.0"/>
      <name val="Times New Roman"/>
    </font>
    <font>
      <b/>
      <sz val="10.0"/>
      <name val="Times New Roman"/>
    </font>
    <font>
      <b/>
      <u/>
      <sz val="10.0"/>
      <name val="Times New Roman"/>
    </font>
    <font>
      <b/>
      <u/>
      <sz val="10.0"/>
      <name val="Times New Roman"/>
    </font>
    <font>
      <b/>
      <sz val="14.0"/>
      <name val="Times New Roman"/>
    </font>
    <font>
      <b/>
      <sz val="16.0"/>
      <name val="Times New Roman"/>
    </font>
    <font>
      <b/>
      <sz val="10.0"/>
      <color rgb="FFFF0000"/>
      <name val="Times New Roman"/>
    </font>
    <font>
      <b/>
      <sz val="10.0"/>
      <name val="Arimo"/>
    </font>
    <font>
      <sz val="9.0"/>
      <name val="Times New Roman"/>
    </font>
  </fonts>
  <fills count="6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CCFFCC"/>
        <bgColor rgb="FFCCFFCC"/>
      </patternFill>
    </fill>
  </fills>
  <borders count="48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/>
      <top style="medium">
        <color rgb="FF000000"/>
      </top>
      <bottom/>
    </border>
    <border>
      <left style="medium">
        <color rgb="FF000000"/>
      </left>
      <top/>
      <bottom/>
    </border>
    <border>
      <top/>
      <bottom/>
    </border>
    <border>
      <right/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/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/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/>
    </border>
    <border>
      <right style="thin">
        <color rgb="FF000000"/>
      </right>
    </border>
    <border>
      <left style="thin">
        <color rgb="FF000000"/>
      </left>
      <bottom/>
    </border>
    <border>
      <bottom/>
    </border>
    <border>
      <right/>
      <bottom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top/>
    </border>
    <border>
      <top/>
    </border>
    <border>
      <right style="thin">
        <color rgb="FF000000"/>
      </right>
      <top/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/>
      <right/>
      <top/>
      <bottom/>
    </border>
    <border>
      <left/>
      <top/>
      <bottom/>
    </border>
    <border>
      <left/>
      <top/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thin">
        <color rgb="FF000000"/>
      </bottom>
    </border>
  </borders>
  <cellStyleXfs count="1">
    <xf borderId="0" fillId="0" fontId="0" numFmtId="0" applyAlignment="1" applyFont="1"/>
  </cellStyleXfs>
  <cellXfs count="20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center" wrapText="0"/>
    </xf>
    <xf borderId="2" fillId="0" fontId="3" numFmtId="0" xfId="0" applyBorder="1" applyFont="1"/>
    <xf borderId="0" fillId="0" fontId="2" numFmtId="0" xfId="0" applyAlignment="1" applyFont="1">
      <alignment shrinkToFit="0" vertical="center" wrapText="0"/>
    </xf>
    <xf borderId="3" fillId="2" fontId="4" numFmtId="0" xfId="0" applyAlignment="1" applyBorder="1" applyFill="1" applyFont="1">
      <alignment horizontal="center" shrinkToFit="0" vertical="bottom" wrapText="1"/>
    </xf>
    <xf borderId="4" fillId="0" fontId="3" numFmtId="0" xfId="0" applyBorder="1" applyFont="1"/>
    <xf borderId="5" fillId="0" fontId="3" numFmtId="0" xfId="0" applyBorder="1" applyFont="1"/>
    <xf borderId="6" fillId="2" fontId="4" numFmtId="0" xfId="0" applyAlignment="1" applyBorder="1" applyFont="1">
      <alignment horizontal="center" shrinkToFit="0" vertical="bottom" wrapText="1"/>
    </xf>
    <xf borderId="7" fillId="0" fontId="3" numFmtId="0" xfId="0" applyBorder="1" applyFont="1"/>
    <xf borderId="8" fillId="0" fontId="3" numFmtId="0" xfId="0" applyBorder="1" applyFont="1"/>
    <xf borderId="9" fillId="2" fontId="4" numFmtId="0" xfId="0" applyAlignment="1" applyBorder="1" applyFont="1">
      <alignment horizontal="center" shrinkToFit="0" vertical="bottom" wrapText="0"/>
    </xf>
    <xf borderId="10" fillId="0" fontId="3" numFmtId="0" xfId="0" applyBorder="1" applyFont="1"/>
    <xf borderId="11" fillId="0" fontId="3" numFmtId="0" xfId="0" applyBorder="1" applyFont="1"/>
    <xf borderId="0" fillId="0" fontId="2" numFmtId="0" xfId="0" applyAlignment="1" applyFont="1">
      <alignment horizontal="center" shrinkToFit="0" vertical="bottom" wrapText="0"/>
    </xf>
    <xf borderId="12" fillId="0" fontId="2" numFmtId="0" xfId="0" applyAlignment="1" applyBorder="1" applyFont="1">
      <alignment horizontal="center" shrinkToFit="0" vertical="center" wrapText="0"/>
    </xf>
    <xf borderId="13" fillId="0" fontId="3" numFmtId="0" xfId="0" applyBorder="1" applyFont="1"/>
    <xf borderId="14" fillId="0" fontId="3" numFmtId="0" xfId="0" applyBorder="1" applyFont="1"/>
    <xf borderId="15" fillId="2" fontId="5" numFmtId="0" xfId="0" applyAlignment="1" applyBorder="1" applyFont="1">
      <alignment horizontal="center" shrinkToFit="0" vertical="center" wrapText="1"/>
    </xf>
    <xf borderId="16" fillId="0" fontId="3" numFmtId="0" xfId="0" applyBorder="1" applyFont="1"/>
    <xf borderId="17" fillId="0" fontId="3" numFmtId="0" xfId="0" applyBorder="1" applyFont="1"/>
    <xf borderId="15" fillId="0" fontId="2" numFmtId="0" xfId="0" applyAlignment="1" applyBorder="1" applyFont="1">
      <alignment horizontal="left" shrinkToFit="0" vertical="center" wrapText="1"/>
    </xf>
    <xf borderId="18" fillId="0" fontId="2" numFmtId="0" xfId="0" applyAlignment="1" applyBorder="1" applyFont="1">
      <alignment shrinkToFit="0" vertical="center" wrapText="0"/>
    </xf>
    <xf borderId="16" fillId="0" fontId="2" numFmtId="0" xfId="0" applyAlignment="1" applyBorder="1" applyFont="1">
      <alignment horizontal="center" shrinkToFit="0" vertical="center" wrapText="0"/>
    </xf>
    <xf borderId="18" fillId="0" fontId="2" numFmtId="0" xfId="0" applyAlignment="1" applyBorder="1" applyFont="1">
      <alignment horizontal="center" shrinkToFit="0" vertical="center" wrapText="0"/>
    </xf>
    <xf borderId="19" fillId="0" fontId="3" numFmtId="0" xfId="0" applyBorder="1" applyFont="1"/>
    <xf borderId="20" fillId="0" fontId="3" numFmtId="0" xfId="0" applyBorder="1" applyFont="1"/>
    <xf borderId="19" fillId="0" fontId="2" numFmtId="49" xfId="0" applyAlignment="1" applyBorder="1" applyFont="1" applyNumberFormat="1">
      <alignment horizontal="left" shrinkToFit="0" vertical="center" wrapText="0"/>
    </xf>
    <xf borderId="0" fillId="0" fontId="2" numFmtId="0" xfId="0" applyAlignment="1" applyFont="1">
      <alignment horizontal="left" shrinkToFit="0" vertical="top" wrapText="0"/>
    </xf>
    <xf borderId="21" fillId="0" fontId="2" numFmtId="0" xfId="0" applyAlignment="1" applyBorder="1" applyFont="1">
      <alignment horizontal="left" shrinkToFit="0" vertical="top" wrapText="0"/>
    </xf>
    <xf borderId="19" fillId="0" fontId="4" numFmtId="0" xfId="0" applyAlignment="1" applyBorder="1" applyFont="1">
      <alignment shrinkToFit="0" vertical="bottom" wrapText="1"/>
    </xf>
    <xf borderId="0" fillId="0" fontId="4" numFmtId="0" xfId="0" applyAlignment="1" applyFont="1">
      <alignment shrinkToFit="0" vertical="bottom" wrapText="1"/>
    </xf>
    <xf borderId="0" fillId="0" fontId="4" numFmtId="0" xfId="0" applyAlignment="1" applyFont="1">
      <alignment horizontal="center" shrinkToFit="0" vertical="bottom" wrapText="1"/>
    </xf>
    <xf borderId="21" fillId="0" fontId="4" numFmtId="0" xfId="0" applyAlignment="1" applyBorder="1" applyFont="1">
      <alignment shrinkToFit="0" vertical="bottom" wrapText="1"/>
    </xf>
    <xf borderId="0" fillId="0" fontId="2" numFmtId="0" xfId="0" applyAlignment="1" applyFont="1">
      <alignment horizontal="center" shrinkToFit="0" vertical="center" wrapText="0"/>
    </xf>
    <xf borderId="19" fillId="0" fontId="2" numFmtId="0" xfId="0" applyAlignment="1" applyBorder="1" applyFont="1">
      <alignment horizontal="left" shrinkToFit="0" vertical="bottom" wrapText="0"/>
    </xf>
    <xf borderId="0" fillId="0" fontId="2" numFmtId="49" xfId="0" applyAlignment="1" applyFont="1" applyNumberFormat="1">
      <alignment shrinkToFit="0" vertical="bottom" wrapText="0"/>
    </xf>
    <xf borderId="0" fillId="0" fontId="2" numFmtId="0" xfId="0" applyAlignment="1" applyFont="1">
      <alignment horizontal="left" shrinkToFit="0" vertical="bottom" wrapText="0"/>
    </xf>
    <xf borderId="21" fillId="0" fontId="2" numFmtId="0" xfId="0" applyAlignment="1" applyBorder="1" applyFont="1">
      <alignment horizontal="left" shrinkToFit="0" vertical="bottom" wrapText="0"/>
    </xf>
    <xf borderId="19" fillId="0" fontId="2" numFmtId="0" xfId="0" applyAlignment="1" applyBorder="1" applyFont="1">
      <alignment shrinkToFit="0" vertical="bottom" wrapText="1"/>
    </xf>
    <xf borderId="0" fillId="0" fontId="2" numFmtId="0" xfId="0" applyAlignment="1" applyFont="1">
      <alignment shrinkToFit="0" vertical="bottom" wrapText="1"/>
    </xf>
    <xf borderId="21" fillId="0" fontId="2" numFmtId="0" xfId="0" applyAlignment="1" applyBorder="1" applyFont="1">
      <alignment shrinkToFit="0" vertical="bottom" wrapText="1"/>
    </xf>
    <xf borderId="19" fillId="0" fontId="2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2" fillId="0" fontId="3" numFmtId="0" xfId="0" applyBorder="1" applyFont="1"/>
    <xf borderId="23" fillId="0" fontId="3" numFmtId="0" xfId="0" applyBorder="1" applyFont="1"/>
    <xf borderId="24" fillId="0" fontId="3" numFmtId="0" xfId="0" applyBorder="1" applyFont="1"/>
    <xf borderId="19" fillId="0" fontId="2" numFmtId="0" xfId="0" applyAlignment="1" applyBorder="1" applyFont="1">
      <alignment horizontal="left" shrinkToFit="0" vertical="bottom" wrapText="1"/>
    </xf>
    <xf borderId="19" fillId="0" fontId="2" numFmtId="49" xfId="0" applyAlignment="1" applyBorder="1" applyFont="1" applyNumberFormat="1">
      <alignment horizontal="left" shrinkToFit="0" vertical="top" wrapText="0"/>
    </xf>
    <xf borderId="0" fillId="0" fontId="2" numFmtId="0" xfId="0" applyAlignment="1" applyFont="1">
      <alignment horizontal="left" shrinkToFit="0" vertical="bottom" wrapText="1"/>
    </xf>
    <xf borderId="21" fillId="0" fontId="2" numFmtId="0" xfId="0" applyAlignment="1" applyBorder="1" applyFont="1">
      <alignment horizontal="left" shrinkToFit="0" vertical="bottom" wrapText="1"/>
    </xf>
    <xf borderId="0" fillId="0" fontId="2" numFmtId="0" xfId="0" applyAlignment="1" applyFont="1">
      <alignment horizontal="center" shrinkToFit="0" vertical="bottom" wrapText="1"/>
    </xf>
    <xf borderId="0" fillId="0" fontId="2" numFmtId="0" xfId="0" applyAlignment="1" applyFont="1">
      <alignment horizontal="center" shrinkToFit="0" vertical="center" wrapText="1"/>
    </xf>
    <xf borderId="25" fillId="0" fontId="2" numFmtId="49" xfId="0" applyAlignment="1" applyBorder="1" applyFont="1" applyNumberFormat="1">
      <alignment horizontal="left" shrinkToFit="0" vertical="top" wrapText="0"/>
    </xf>
    <xf borderId="26" fillId="0" fontId="2" numFmtId="49" xfId="0" applyAlignment="1" applyBorder="1" applyFont="1" applyNumberFormat="1">
      <alignment horizontal="right" shrinkToFit="0" vertical="bottom" wrapText="0"/>
    </xf>
    <xf borderId="26" fillId="0" fontId="2" numFmtId="0" xfId="0" applyAlignment="1" applyBorder="1" applyFont="1">
      <alignment horizontal="left" shrinkToFit="0" vertical="bottom" wrapText="0"/>
    </xf>
    <xf borderId="26" fillId="0" fontId="2" numFmtId="0" xfId="0" applyAlignment="1" applyBorder="1" applyFont="1">
      <alignment horizontal="left" shrinkToFit="0" vertical="bottom" wrapText="1"/>
    </xf>
    <xf borderId="27" fillId="0" fontId="2" numFmtId="0" xfId="0" applyAlignment="1" applyBorder="1" applyFont="1">
      <alignment horizontal="left" shrinkToFit="0" vertical="bottom" wrapText="1"/>
    </xf>
    <xf borderId="25" fillId="0" fontId="2" numFmtId="0" xfId="0" applyAlignment="1" applyBorder="1" applyFont="1">
      <alignment shrinkToFit="0" vertical="bottom" wrapText="1"/>
    </xf>
    <xf borderId="26" fillId="0" fontId="2" numFmtId="0" xfId="0" applyAlignment="1" applyBorder="1" applyFont="1">
      <alignment shrinkToFit="0" vertical="bottom" wrapText="1"/>
    </xf>
    <xf borderId="27" fillId="0" fontId="2" numFmtId="0" xfId="0" applyAlignment="1" applyBorder="1" applyFont="1">
      <alignment shrinkToFit="0" vertical="bottom" wrapText="1"/>
    </xf>
    <xf borderId="12" fillId="2" fontId="5" numFmtId="0" xfId="0" applyAlignment="1" applyBorder="1" applyFont="1">
      <alignment horizontal="center" shrinkToFit="0" vertical="center" wrapText="0"/>
    </xf>
    <xf borderId="28" fillId="0" fontId="3" numFmtId="0" xfId="0" applyBorder="1" applyFont="1"/>
    <xf borderId="15" fillId="0" fontId="2" numFmtId="0" xfId="0" applyAlignment="1" applyBorder="1" applyFont="1">
      <alignment horizontal="left" shrinkToFit="0" vertical="center" wrapText="0"/>
    </xf>
    <xf borderId="18" fillId="0" fontId="3" numFmtId="0" xfId="0" applyBorder="1" applyFont="1"/>
    <xf borderId="15" fillId="0" fontId="2" numFmtId="0" xfId="0" applyAlignment="1" applyBorder="1" applyFont="1">
      <alignment horizontal="center" shrinkToFit="0" vertical="center" wrapText="1"/>
    </xf>
    <xf borderId="25" fillId="0" fontId="3" numFmtId="0" xfId="0" applyBorder="1" applyFont="1"/>
    <xf borderId="26" fillId="0" fontId="3" numFmtId="0" xfId="0" applyBorder="1" applyFont="1"/>
    <xf borderId="27" fillId="0" fontId="3" numFmtId="0" xfId="0" applyBorder="1" applyFont="1"/>
    <xf borderId="29" fillId="0" fontId="2" numFmtId="0" xfId="0" applyAlignment="1" applyBorder="1" applyFont="1">
      <alignment horizontal="left" shrinkToFit="0" vertical="center" wrapText="0"/>
    </xf>
    <xf borderId="30" fillId="0" fontId="3" numFmtId="0" xfId="0" applyBorder="1" applyFont="1"/>
    <xf borderId="31" fillId="0" fontId="3" numFmtId="0" xfId="0" applyBorder="1" applyFont="1"/>
    <xf borderId="15" fillId="0" fontId="2" numFmtId="49" xfId="0" applyAlignment="1" applyBorder="1" applyFont="1" applyNumberFormat="1">
      <alignment horizontal="center" shrinkToFit="0" vertical="center" wrapText="1"/>
    </xf>
    <xf borderId="15" fillId="0" fontId="2" numFmtId="0" xfId="0" applyAlignment="1" applyBorder="1" applyFont="1">
      <alignment horizontal="center" shrinkToFit="0" vertical="top" wrapText="1"/>
    </xf>
    <xf borderId="32" fillId="2" fontId="2" numFmtId="0" xfId="0" applyAlignment="1" applyBorder="1" applyFont="1">
      <alignment horizontal="center" shrinkToFit="0" vertical="center" wrapText="0"/>
    </xf>
    <xf borderId="33" fillId="0" fontId="3" numFmtId="0" xfId="0" applyBorder="1" applyFont="1"/>
    <xf borderId="34" fillId="0" fontId="3" numFmtId="0" xfId="0" applyBorder="1" applyFont="1"/>
    <xf borderId="26" fillId="0" fontId="2" numFmtId="0" xfId="0" applyAlignment="1" applyBorder="1" applyFont="1">
      <alignment horizontal="center" shrinkToFit="0" vertical="center" wrapText="1"/>
    </xf>
    <xf borderId="25" fillId="0" fontId="2" numFmtId="0" xfId="0" applyAlignment="1" applyBorder="1" applyFont="1">
      <alignment horizontal="center" shrinkToFit="0" vertical="top" wrapText="1"/>
    </xf>
    <xf borderId="12" fillId="0" fontId="2" numFmtId="0" xfId="0" applyAlignment="1" applyBorder="1" applyFont="1">
      <alignment horizontal="center" shrinkToFit="0" vertical="top" wrapText="1"/>
    </xf>
    <xf borderId="19" fillId="0" fontId="2" numFmtId="0" xfId="0" applyAlignment="1" applyBorder="1" applyFont="1">
      <alignment horizontal="center" shrinkToFit="0" vertical="center" wrapText="0"/>
    </xf>
    <xf borderId="15" fillId="0" fontId="2" numFmtId="0" xfId="0" applyAlignment="1" applyBorder="1" applyFont="1">
      <alignment horizontal="center" shrinkToFit="0" vertical="center" wrapText="0"/>
    </xf>
    <xf borderId="12" fillId="0" fontId="2" numFmtId="49" xfId="0" applyAlignment="1" applyBorder="1" applyFont="1" applyNumberFormat="1">
      <alignment horizontal="center" shrinkToFit="0" vertical="center" wrapText="0"/>
    </xf>
    <xf borderId="13" fillId="0" fontId="2" numFmtId="49" xfId="0" applyAlignment="1" applyBorder="1" applyFont="1" applyNumberFormat="1">
      <alignment horizontal="center" shrinkToFit="0" vertical="center" wrapText="0"/>
    </xf>
    <xf borderId="35" fillId="3" fontId="1" numFmtId="0" xfId="0" applyAlignment="1" applyBorder="1" applyFill="1" applyFont="1">
      <alignment shrinkToFit="0" vertical="bottom" wrapText="0"/>
    </xf>
    <xf borderId="36" fillId="3" fontId="1" numFmtId="0" xfId="0" applyAlignment="1" applyBorder="1" applyFont="1">
      <alignment horizontal="center" shrinkToFit="0" vertical="bottom" wrapText="0"/>
    </xf>
    <xf borderId="37" fillId="0" fontId="2" numFmtId="0" xfId="0" applyAlignment="1" applyBorder="1" applyFont="1">
      <alignment horizontal="center" shrinkToFit="0" vertical="center" wrapText="0"/>
    </xf>
    <xf borderId="0" fillId="0" fontId="6" numFmtId="0" xfId="0" applyAlignment="1" applyFont="1">
      <alignment horizontal="center" shrinkToFit="0" vertical="bottom" wrapText="0"/>
    </xf>
    <xf borderId="0" fillId="0" fontId="7" numFmtId="0" xfId="0" applyAlignment="1" applyFont="1">
      <alignment horizontal="left" shrinkToFit="0" vertical="bottom" wrapText="1"/>
    </xf>
    <xf borderId="37" fillId="0" fontId="2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left" shrinkToFit="0" vertical="bottom" wrapText="0"/>
    </xf>
    <xf borderId="37" fillId="0" fontId="7" numFmtId="0" xfId="0" applyAlignment="1" applyBorder="1" applyFont="1">
      <alignment horizontal="center" shrinkToFit="0" vertical="center" wrapText="0"/>
    </xf>
    <xf borderId="38" fillId="0" fontId="7" numFmtId="0" xfId="0" applyAlignment="1" applyBorder="1" applyFont="1">
      <alignment horizontal="center" shrinkToFit="0" vertical="center" wrapText="0"/>
    </xf>
    <xf borderId="38" fillId="0" fontId="8" numFmtId="0" xfId="0" applyAlignment="1" applyBorder="1" applyFont="1">
      <alignment horizontal="center" shrinkToFit="0" vertical="center" wrapText="0"/>
    </xf>
    <xf borderId="38" fillId="0" fontId="2" numFmtId="0" xfId="0" applyAlignment="1" applyBorder="1" applyFont="1">
      <alignment horizontal="center" shrinkToFit="0" vertical="bottom" wrapText="0"/>
    </xf>
    <xf borderId="16" fillId="0" fontId="6" numFmtId="0" xfId="0" applyAlignment="1" applyBorder="1" applyFont="1">
      <alignment horizontal="center" shrinkToFit="0" vertical="bottom" wrapText="0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horizontal="left" shrinkToFit="0" vertical="bottom" wrapText="0"/>
    </xf>
    <xf borderId="37" fillId="0" fontId="9" numFmtId="0" xfId="0" applyAlignment="1" applyBorder="1" applyFont="1">
      <alignment horizontal="center" shrinkToFit="0" vertical="center" wrapText="0"/>
    </xf>
    <xf borderId="15" fillId="0" fontId="10" numFmtId="0" xfId="0" applyAlignment="1" applyBorder="1" applyFont="1">
      <alignment horizontal="center" shrinkToFit="0" vertical="center" wrapText="1"/>
    </xf>
    <xf borderId="39" fillId="0" fontId="2" numFmtId="0" xfId="0" applyAlignment="1" applyBorder="1" applyFont="1">
      <alignment horizontal="center" shrinkToFit="0" vertical="center" wrapText="1"/>
    </xf>
    <xf borderId="40" fillId="0" fontId="3" numFmtId="0" xfId="0" applyBorder="1" applyFont="1"/>
    <xf borderId="41" fillId="4" fontId="2" numFmtId="0" xfId="0" applyAlignment="1" applyBorder="1" applyFill="1" applyFont="1">
      <alignment horizontal="center" shrinkToFit="0" vertical="center" wrapText="1"/>
    </xf>
    <xf borderId="41" fillId="4" fontId="2" numFmtId="0" xfId="0" applyAlignment="1" applyBorder="1" applyFont="1">
      <alignment horizontal="center" shrinkToFit="0" vertical="center" wrapText="0"/>
    </xf>
    <xf borderId="41" fillId="5" fontId="7" numFmtId="0" xfId="0" applyAlignment="1" applyBorder="1" applyFill="1" applyFont="1">
      <alignment horizontal="left" shrinkToFit="0" vertical="bottom" wrapText="1"/>
    </xf>
    <xf borderId="41" fillId="5" fontId="2" numFmtId="49" xfId="0" applyAlignment="1" applyBorder="1" applyFont="1" applyNumberFormat="1">
      <alignment horizontal="center" shrinkToFit="0" vertical="center" wrapText="0"/>
    </xf>
    <xf borderId="41" fillId="5" fontId="7" numFmtId="3" xfId="0" applyAlignment="1" applyBorder="1" applyFont="1" applyNumberFormat="1">
      <alignment horizontal="right" shrinkToFit="0" vertical="center" wrapText="0"/>
    </xf>
    <xf borderId="41" fillId="0" fontId="2" numFmtId="0" xfId="0" applyAlignment="1" applyBorder="1" applyFont="1">
      <alignment shrinkToFit="0" vertical="bottom" wrapText="0"/>
    </xf>
    <xf borderId="41" fillId="0" fontId="2" numFmtId="3" xfId="0" applyAlignment="1" applyBorder="1" applyFont="1" applyNumberFormat="1">
      <alignment horizontal="right" shrinkToFit="0" vertical="center" wrapText="0"/>
    </xf>
    <xf borderId="41" fillId="0" fontId="2" numFmtId="0" xfId="0" applyAlignment="1" applyBorder="1" applyFont="1">
      <alignment horizontal="left" shrinkToFit="0" vertical="bottom" wrapText="1"/>
    </xf>
    <xf borderId="35" fillId="3" fontId="1" numFmtId="0" xfId="0" applyAlignment="1" applyBorder="1" applyFont="1">
      <alignment horizontal="right" shrinkToFit="0" vertical="bottom" wrapText="0"/>
    </xf>
    <xf borderId="35" fillId="2" fontId="1" numFmtId="0" xfId="0" applyAlignment="1" applyBorder="1" applyFont="1">
      <alignment shrinkToFit="0" vertical="bottom" wrapText="0"/>
    </xf>
    <xf borderId="41" fillId="0" fontId="2" numFmtId="0" xfId="0" applyAlignment="1" applyBorder="1" applyFont="1">
      <alignment horizontal="center" shrinkToFit="0" vertical="center" wrapText="1"/>
    </xf>
    <xf borderId="42" fillId="4" fontId="2" numFmtId="0" xfId="0" applyAlignment="1" applyBorder="1" applyFont="1">
      <alignment horizontal="center" shrinkToFit="0" vertical="center" wrapText="1"/>
    </xf>
    <xf borderId="42" fillId="4" fontId="2" numFmtId="0" xfId="0" applyAlignment="1" applyBorder="1" applyFont="1">
      <alignment horizontal="center" shrinkToFit="0" vertical="center" wrapText="0"/>
    </xf>
    <xf borderId="42" fillId="4" fontId="2" numFmtId="0" xfId="0" applyAlignment="1" applyBorder="1" applyFont="1">
      <alignment horizontal="center" shrinkToFit="0" vertical="bottom" wrapText="0"/>
    </xf>
    <xf borderId="43" fillId="5" fontId="7" numFmtId="0" xfId="0" applyAlignment="1" applyBorder="1" applyFont="1">
      <alignment horizontal="left" shrinkToFit="0" vertical="bottom" wrapText="1"/>
    </xf>
    <xf borderId="43" fillId="5" fontId="2" numFmtId="49" xfId="0" applyAlignment="1" applyBorder="1" applyFont="1" applyNumberFormat="1">
      <alignment horizontal="center" shrinkToFit="0" vertical="center" wrapText="0"/>
    </xf>
    <xf borderId="43" fillId="5" fontId="7" numFmtId="3" xfId="0" applyAlignment="1" applyBorder="1" applyFont="1" applyNumberFormat="1">
      <alignment horizontal="right" shrinkToFit="0" vertical="center" wrapText="0"/>
    </xf>
    <xf borderId="41" fillId="0" fontId="2" numFmtId="49" xfId="0" applyAlignment="1" applyBorder="1" applyFont="1" applyNumberFormat="1">
      <alignment horizontal="center" shrinkToFit="0" vertical="center" wrapText="0"/>
    </xf>
    <xf borderId="41" fillId="5" fontId="2" numFmtId="3" xfId="0" applyAlignment="1" applyBorder="1" applyFont="1" applyNumberFormat="1">
      <alignment horizontal="right" shrinkToFit="0" vertical="center" wrapText="0"/>
    </xf>
    <xf borderId="41" fillId="0" fontId="2" numFmtId="3" xfId="0" applyAlignment="1" applyBorder="1" applyFont="1" applyNumberFormat="1">
      <alignment horizontal="center" shrinkToFit="0" vertical="center" wrapText="0"/>
    </xf>
    <xf borderId="12" fillId="0" fontId="10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shrinkToFit="0" vertical="center" wrapText="1"/>
    </xf>
    <xf borderId="44" fillId="0" fontId="3" numFmtId="0" xfId="0" applyBorder="1" applyFont="1"/>
    <xf borderId="13" fillId="0" fontId="2" numFmtId="0" xfId="0" applyAlignment="1" applyBorder="1" applyFont="1">
      <alignment horizontal="center" shrinkToFit="0" vertical="center" wrapText="1"/>
    </xf>
    <xf borderId="39" fillId="3" fontId="2" numFmtId="0" xfId="0" applyAlignment="1" applyBorder="1" applyFont="1">
      <alignment horizontal="center" shrinkToFit="0" vertical="center" wrapText="1"/>
    </xf>
    <xf borderId="39" fillId="0" fontId="2" numFmtId="0" xfId="0" applyAlignment="1" applyBorder="1" applyFont="1">
      <alignment shrinkToFit="0" vertical="center" wrapText="1"/>
    </xf>
    <xf borderId="45" fillId="3" fontId="2" numFmtId="0" xfId="0" applyAlignment="1" applyBorder="1" applyFont="1">
      <alignment shrinkToFit="0" vertical="center" wrapText="1"/>
    </xf>
    <xf borderId="43" fillId="5" fontId="7" numFmtId="0" xfId="0" applyAlignment="1" applyBorder="1" applyFont="1">
      <alignment horizontal="left" shrinkToFit="0" vertical="center" wrapText="1"/>
    </xf>
    <xf borderId="43" fillId="5" fontId="7" numFmtId="0" xfId="0" applyAlignment="1" applyBorder="1" applyFont="1">
      <alignment horizontal="center" shrinkToFit="0" vertical="center" wrapText="0"/>
    </xf>
    <xf borderId="41" fillId="0" fontId="2" numFmtId="0" xfId="0" applyAlignment="1" applyBorder="1" applyFont="1">
      <alignment horizontal="left" shrinkToFit="0" vertical="center" wrapText="1"/>
    </xf>
    <xf borderId="41" fillId="0" fontId="2" numFmtId="0" xfId="0" applyAlignment="1" applyBorder="1" applyFont="1">
      <alignment horizontal="center" shrinkToFit="0" vertical="bottom" wrapText="0"/>
    </xf>
    <xf borderId="41" fillId="0" fontId="2" numFmtId="0" xfId="0" applyAlignment="1" applyBorder="1" applyFont="1">
      <alignment horizontal="center" shrinkToFit="0" vertical="center" wrapText="0"/>
    </xf>
    <xf borderId="41" fillId="5" fontId="2" numFmtId="0" xfId="0" applyAlignment="1" applyBorder="1" applyFont="1">
      <alignment horizontal="center" shrinkToFit="0" vertical="center" wrapText="0"/>
    </xf>
    <xf borderId="12" fillId="0" fontId="2" numFmtId="0" xfId="0" applyAlignment="1" applyBorder="1" applyFont="1">
      <alignment horizontal="center" shrinkToFit="0" vertical="bottom" wrapText="0"/>
    </xf>
    <xf borderId="42" fillId="5" fontId="7" numFmtId="0" xfId="0" applyAlignment="1" applyBorder="1" applyFont="1">
      <alignment horizontal="center" shrinkToFit="0" vertical="center" wrapText="0"/>
    </xf>
    <xf borderId="46" fillId="5" fontId="7" numFmtId="0" xfId="0" applyAlignment="1" applyBorder="1" applyFont="1">
      <alignment horizontal="center" shrinkToFit="0" vertical="center" wrapText="0"/>
    </xf>
    <xf borderId="26" fillId="0" fontId="11" numFmtId="0" xfId="0" applyAlignment="1" applyBorder="1" applyFont="1">
      <alignment horizontal="center" shrinkToFit="0" vertical="center" wrapText="1"/>
    </xf>
    <xf borderId="12" fillId="0" fontId="2" numFmtId="49" xfId="0" applyAlignment="1" applyBorder="1" applyFont="1" applyNumberFormat="1">
      <alignment horizontal="center" shrinkToFit="0" vertical="center" wrapText="1"/>
    </xf>
    <xf borderId="45" fillId="4" fontId="2" numFmtId="0" xfId="0" applyAlignment="1" applyBorder="1" applyFont="1">
      <alignment horizontal="center" shrinkToFit="0" vertical="center" wrapText="1"/>
    </xf>
    <xf borderId="45" fillId="4" fontId="2" numFmtId="0" xfId="0" applyAlignment="1" applyBorder="1" applyFont="1">
      <alignment horizontal="center" shrinkToFit="0" vertical="center" wrapText="0"/>
    </xf>
    <xf borderId="45" fillId="4" fontId="2" numFmtId="0" xfId="0" applyAlignment="1" applyBorder="1" applyFont="1">
      <alignment horizontal="center" shrinkToFit="0" vertical="bottom" wrapText="0"/>
    </xf>
    <xf borderId="42" fillId="5" fontId="7" numFmtId="0" xfId="0" applyAlignment="1" applyBorder="1" applyFont="1">
      <alignment horizontal="center" shrinkToFit="0" vertical="center" wrapText="1"/>
    </xf>
    <xf borderId="40" fillId="0" fontId="2" numFmtId="0" xfId="0" applyAlignment="1" applyBorder="1" applyFont="1">
      <alignment shrinkToFit="0" vertical="bottom" wrapText="1"/>
    </xf>
    <xf borderId="40" fillId="0" fontId="2" numFmtId="49" xfId="0" applyAlignment="1" applyBorder="1" applyFont="1" applyNumberFormat="1">
      <alignment horizontal="center" shrinkToFit="0" vertical="bottom" wrapText="0"/>
    </xf>
    <xf borderId="43" fillId="5" fontId="2" numFmtId="0" xfId="0" applyAlignment="1" applyBorder="1" applyFont="1">
      <alignment horizontal="center" shrinkToFit="0" vertical="center" wrapText="0"/>
    </xf>
    <xf borderId="40" fillId="0" fontId="2" numFmtId="0" xfId="0" applyAlignment="1" applyBorder="1" applyFont="1">
      <alignment horizontal="center" shrinkToFit="0" vertical="center" wrapText="0"/>
    </xf>
    <xf borderId="40" fillId="0" fontId="2" numFmtId="0" xfId="0" applyAlignment="1" applyBorder="1" applyFont="1">
      <alignment horizontal="center" shrinkToFit="0" vertical="center" wrapText="1"/>
    </xf>
    <xf borderId="41" fillId="0" fontId="2" numFmtId="0" xfId="0" applyAlignment="1" applyBorder="1" applyFont="1">
      <alignment shrinkToFit="0" vertical="bottom" wrapText="1"/>
    </xf>
    <xf borderId="41" fillId="0" fontId="2" numFmtId="49" xfId="0" applyAlignment="1" applyBorder="1" applyFont="1" applyNumberFormat="1">
      <alignment horizontal="center" shrinkToFit="0" vertical="bottom" wrapText="0"/>
    </xf>
    <xf borderId="12" fillId="0" fontId="2" numFmtId="49" xfId="0" applyAlignment="1" applyBorder="1" applyFont="1" applyNumberFormat="1">
      <alignment horizontal="center" shrinkToFit="0" vertical="bottom" wrapText="0"/>
    </xf>
    <xf borderId="41" fillId="0" fontId="2" numFmtId="0" xfId="0" applyAlignment="1" applyBorder="1" applyFont="1">
      <alignment shrinkToFit="0" vertical="center" wrapText="1"/>
    </xf>
    <xf borderId="41" fillId="5" fontId="7" numFmtId="0" xfId="0" applyAlignment="1" applyBorder="1" applyFont="1">
      <alignment shrinkToFit="0" vertical="bottom" wrapText="0"/>
    </xf>
    <xf borderId="41" fillId="5" fontId="7" numFmtId="0" xfId="0" applyAlignment="1" applyBorder="1" applyFont="1">
      <alignment horizontal="center" shrinkToFit="0" vertical="center" wrapText="0"/>
    </xf>
    <xf borderId="15" fillId="0" fontId="10" numFmtId="49" xfId="0" applyAlignment="1" applyBorder="1" applyFont="1" applyNumberFormat="1">
      <alignment horizontal="center" shrinkToFit="0" vertical="center" wrapText="0"/>
    </xf>
    <xf borderId="39" fillId="0" fontId="2" numFmtId="49" xfId="0" applyAlignment="1" applyBorder="1" applyFont="1" applyNumberFormat="1">
      <alignment horizontal="center" shrinkToFit="0" vertical="center" wrapText="1"/>
    </xf>
    <xf borderId="41" fillId="0" fontId="2" numFmtId="49" xfId="0" applyAlignment="1" applyBorder="1" applyFont="1" applyNumberFormat="1">
      <alignment horizontal="center" shrinkToFit="0" vertical="center" wrapText="1"/>
    </xf>
    <xf borderId="42" fillId="4" fontId="2" numFmtId="49" xfId="0" applyAlignment="1" applyBorder="1" applyFont="1" applyNumberFormat="1">
      <alignment horizontal="center" shrinkToFit="0" vertical="center" wrapText="1"/>
    </xf>
    <xf borderId="42" fillId="4" fontId="2" numFmtId="49" xfId="0" applyAlignment="1" applyBorder="1" applyFont="1" applyNumberFormat="1">
      <alignment horizontal="center" shrinkToFit="0" vertical="center" wrapText="0"/>
    </xf>
    <xf borderId="43" fillId="5" fontId="5" numFmtId="49" xfId="0" applyAlignment="1" applyBorder="1" applyFont="1" applyNumberFormat="1">
      <alignment horizontal="left" shrinkToFit="0" vertical="bottom" wrapText="1"/>
    </xf>
    <xf borderId="43" fillId="5" fontId="4" numFmtId="49" xfId="0" applyAlignment="1" applyBorder="1" applyFont="1" applyNumberFormat="1">
      <alignment horizontal="center" shrinkToFit="0" vertical="center" wrapText="0"/>
    </xf>
    <xf borderId="43" fillId="5" fontId="5" numFmtId="1" xfId="0" applyAlignment="1" applyBorder="1" applyFont="1" applyNumberFormat="1">
      <alignment horizontal="center" shrinkToFit="0" vertical="center" wrapText="0"/>
    </xf>
    <xf borderId="41" fillId="0" fontId="2" numFmtId="49" xfId="0" applyAlignment="1" applyBorder="1" applyFont="1" applyNumberFormat="1">
      <alignment shrinkToFit="0" vertical="bottom" wrapText="0"/>
    </xf>
    <xf borderId="41" fillId="0" fontId="2" numFmtId="1" xfId="0" applyAlignment="1" applyBorder="1" applyFont="1" applyNumberFormat="1">
      <alignment horizontal="center" shrinkToFit="0" vertical="center" wrapText="0"/>
    </xf>
    <xf borderId="41" fillId="0" fontId="2" numFmtId="49" xfId="0" applyAlignment="1" applyBorder="1" applyFont="1" applyNumberFormat="1">
      <alignment horizontal="left" shrinkToFit="0" vertical="bottom" wrapText="1"/>
    </xf>
    <xf borderId="12" fillId="0" fontId="10" numFmtId="0" xfId="0" applyAlignment="1" applyBorder="1" applyFont="1">
      <alignment horizontal="center" shrinkToFit="0" vertical="center" wrapText="0"/>
    </xf>
    <xf borderId="12" fillId="3" fontId="2" numFmtId="0" xfId="0" applyAlignment="1" applyBorder="1" applyFont="1">
      <alignment horizontal="center" shrinkToFit="0" vertical="center" wrapText="1"/>
    </xf>
    <xf borderId="41" fillId="3" fontId="2" numFmtId="0" xfId="0" applyAlignment="1" applyBorder="1" applyFont="1">
      <alignment shrinkToFit="0" vertical="center" wrapText="1"/>
    </xf>
    <xf borderId="46" fillId="4" fontId="2" numFmtId="0" xfId="0" applyAlignment="1" applyBorder="1" applyFont="1">
      <alignment horizontal="center" shrinkToFit="0" vertical="center" wrapText="1"/>
    </xf>
    <xf borderId="46" fillId="4" fontId="2" numFmtId="0" xfId="0" applyAlignment="1" applyBorder="1" applyFont="1">
      <alignment horizontal="center" shrinkToFit="0" vertical="center" wrapText="0"/>
    </xf>
    <xf borderId="46" fillId="4" fontId="2" numFmtId="0" xfId="0" applyAlignment="1" applyBorder="1" applyFont="1">
      <alignment horizontal="center" shrinkToFit="0" vertical="bottom" wrapText="0"/>
    </xf>
    <xf borderId="43" fillId="5" fontId="2" numFmtId="0" xfId="0" applyAlignment="1" applyBorder="1" applyFont="1">
      <alignment horizontal="left" shrinkToFit="0" vertical="center" wrapText="1"/>
    </xf>
    <xf borderId="43" fillId="5" fontId="7" numFmtId="3" xfId="0" applyAlignment="1" applyBorder="1" applyFont="1" applyNumberFormat="1">
      <alignment horizontal="center" shrinkToFit="0" vertical="center" wrapText="0"/>
    </xf>
    <xf borderId="41" fillId="0" fontId="2" numFmtId="1" xfId="0" applyAlignment="1" applyBorder="1" applyFont="1" applyNumberFormat="1">
      <alignment horizontal="center" shrinkToFit="0" vertical="bottom" wrapText="0"/>
    </xf>
    <xf borderId="41" fillId="5" fontId="2" numFmtId="3" xfId="0" applyAlignment="1" applyBorder="1" applyFont="1" applyNumberFormat="1">
      <alignment horizontal="center" shrinkToFit="0" vertical="center" wrapText="0"/>
    </xf>
    <xf borderId="41" fillId="0" fontId="12" numFmtId="0" xfId="0" applyAlignment="1" applyBorder="1" applyFont="1">
      <alignment horizontal="center" shrinkToFit="0" vertical="bottom" wrapText="0"/>
    </xf>
    <xf borderId="47" fillId="5" fontId="2" numFmtId="3" xfId="0" applyAlignment="1" applyBorder="1" applyFont="1" applyNumberFormat="1">
      <alignment horizontal="center" shrinkToFit="0" vertical="center" wrapText="0"/>
    </xf>
    <xf borderId="41" fillId="5" fontId="7" numFmtId="3" xfId="0" applyAlignment="1" applyBorder="1" applyFont="1" applyNumberFormat="1">
      <alignment horizontal="center" shrinkToFit="0" vertical="center" wrapText="0"/>
    </xf>
    <xf borderId="0" fillId="0" fontId="11" numFmtId="0" xfId="0" applyAlignment="1" applyFont="1">
      <alignment horizontal="center" shrinkToFit="0" vertical="center" wrapText="0"/>
    </xf>
    <xf borderId="42" fillId="5" fontId="7" numFmtId="0" xfId="0" applyAlignment="1" applyBorder="1" applyFont="1">
      <alignment shrinkToFit="0" vertical="bottom" wrapText="0"/>
    </xf>
    <xf borderId="44" fillId="0" fontId="2" numFmtId="49" xfId="0" applyAlignment="1" applyBorder="1" applyFont="1" applyNumberFormat="1">
      <alignment horizontal="center" shrinkToFit="0" vertical="center" wrapText="1"/>
    </xf>
    <xf borderId="25" fillId="0" fontId="2" numFmtId="0" xfId="0" applyAlignment="1" applyBorder="1" applyFont="1">
      <alignment horizontal="center" shrinkToFit="0" vertical="center" wrapText="1"/>
    </xf>
    <xf borderId="41" fillId="3" fontId="2" numFmtId="0" xfId="0" applyAlignment="1" applyBorder="1" applyFont="1">
      <alignment horizontal="center" shrinkToFit="0" vertical="center" wrapText="1"/>
    </xf>
    <xf borderId="43" fillId="5" fontId="7" numFmtId="49" xfId="0" applyAlignment="1" applyBorder="1" applyFont="1" applyNumberFormat="1">
      <alignment horizontal="left" shrinkToFit="0" vertical="bottom" wrapText="1"/>
    </xf>
    <xf borderId="43" fillId="5" fontId="7" numFmtId="49" xfId="0" applyAlignment="1" applyBorder="1" applyFont="1" applyNumberFormat="1">
      <alignment horizontal="center" shrinkToFit="0" vertical="center" wrapText="0"/>
    </xf>
    <xf borderId="41" fillId="0" fontId="7" numFmtId="1" xfId="0" applyAlignment="1" applyBorder="1" applyFont="1" applyNumberFormat="1">
      <alignment horizontal="center" shrinkToFit="0" vertical="center" wrapText="0"/>
    </xf>
    <xf borderId="40" fillId="0" fontId="7" numFmtId="1" xfId="0" applyAlignment="1" applyBorder="1" applyFont="1" applyNumberFormat="1">
      <alignment horizontal="center" shrinkToFit="0" vertical="center" wrapText="0"/>
    </xf>
    <xf borderId="41" fillId="5" fontId="7" numFmtId="49" xfId="0" applyAlignment="1" applyBorder="1" applyFont="1" applyNumberFormat="1">
      <alignment shrinkToFit="0" vertical="bottom" wrapText="1"/>
    </xf>
    <xf borderId="41" fillId="5" fontId="2" numFmtId="49" xfId="0" applyAlignment="1" applyBorder="1" applyFont="1" applyNumberFormat="1">
      <alignment horizontal="center" shrinkToFit="0" vertical="bottom" wrapText="0"/>
    </xf>
    <xf borderId="41" fillId="3" fontId="4" numFmtId="49" xfId="0" applyAlignment="1" applyBorder="1" applyFont="1" applyNumberFormat="1">
      <alignment horizontal="left" shrinkToFit="0" vertical="top" wrapText="0"/>
    </xf>
    <xf borderId="0" fillId="0" fontId="4" numFmtId="49" xfId="0" applyAlignment="1" applyFont="1" applyNumberFormat="1">
      <alignment shrinkToFit="0" vertical="bottom" wrapText="0"/>
    </xf>
    <xf borderId="12" fillId="0" fontId="10" numFmtId="49" xfId="0" applyAlignment="1" applyBorder="1" applyFont="1" applyNumberFormat="1">
      <alignment horizontal="center" shrinkToFit="0" vertical="center" wrapText="1"/>
    </xf>
    <xf borderId="41" fillId="0" fontId="2" numFmtId="0" xfId="0" applyAlignment="1" applyBorder="1" applyFont="1">
      <alignment horizontal="center" shrinkToFit="0" vertical="top" wrapText="1"/>
    </xf>
    <xf borderId="43" fillId="5" fontId="7" numFmtId="1" xfId="0" applyAlignment="1" applyBorder="1" applyFont="1" applyNumberFormat="1">
      <alignment horizontal="center" shrinkToFit="0" vertical="center" wrapText="0"/>
    </xf>
    <xf borderId="43" fillId="5" fontId="13" numFmtId="1" xfId="0" applyAlignment="1" applyBorder="1" applyFont="1" applyNumberFormat="1">
      <alignment horizontal="center" shrinkToFit="0" vertical="bottom" wrapText="0"/>
    </xf>
    <xf borderId="39" fillId="3" fontId="2" numFmtId="49" xfId="0" applyAlignment="1" applyBorder="1" applyFont="1" applyNumberFormat="1">
      <alignment horizontal="center" shrinkToFit="0" vertical="center" wrapText="1"/>
    </xf>
    <xf borderId="39" fillId="3" fontId="14" numFmtId="49" xfId="0" applyAlignment="1" applyBorder="1" applyFont="1" applyNumberFormat="1">
      <alignment horizontal="center" shrinkToFit="0" vertical="center" wrapText="1"/>
    </xf>
    <xf borderId="12" fillId="3" fontId="14" numFmtId="49" xfId="0" applyAlignment="1" applyBorder="1" applyFont="1" applyNumberFormat="1">
      <alignment horizontal="center" shrinkToFit="0" vertical="center" wrapText="1"/>
    </xf>
    <xf borderId="41" fillId="3" fontId="14" numFmtId="49" xfId="0" applyAlignment="1" applyBorder="1" applyFont="1" applyNumberFormat="1">
      <alignment horizontal="center" shrinkToFit="0" vertical="center" wrapText="1"/>
    </xf>
    <xf borderId="43" fillId="5" fontId="7" numFmtId="49" xfId="0" applyAlignment="1" applyBorder="1" applyFont="1" applyNumberFormat="1">
      <alignment horizontal="center" shrinkToFit="0" vertical="center" wrapText="1"/>
    </xf>
    <xf borderId="41" fillId="0" fontId="2" numFmtId="49" xfId="0" applyAlignment="1" applyBorder="1" applyFont="1" applyNumberFormat="1">
      <alignment horizontal="left" shrinkToFit="0" vertical="center" wrapText="0"/>
    </xf>
    <xf borderId="41" fillId="3" fontId="2" numFmtId="1" xfId="0" applyAlignment="1" applyBorder="1" applyFont="1" applyNumberFormat="1">
      <alignment horizontal="center" shrinkToFit="0" vertical="center" wrapText="0"/>
    </xf>
    <xf borderId="41" fillId="0" fontId="2" numFmtId="49" xfId="0" applyAlignment="1" applyBorder="1" applyFont="1" applyNumberForma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77" width="0.86"/>
    <col customWidth="1" hidden="1" min="78" max="78" width="0.86"/>
    <col customWidth="1" min="79" max="83" width="0.86"/>
    <col customWidth="1" min="84" max="84" width="3.43"/>
    <col customWidth="1" min="85" max="104" width="0.86"/>
    <col customWidth="1" min="105" max="105" width="1.57"/>
    <col customWidth="1" min="106" max="107" width="0.86"/>
    <col customWidth="1" min="108" max="108" width="2.43"/>
    <col customWidth="1" min="109" max="150" width="0.86"/>
    <col customWidth="1" min="151" max="151" width="2.0"/>
    <col customWidth="1" min="152" max="154" width="0.86"/>
    <col customWidth="1" min="155" max="155" width="9.14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ht="15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</row>
    <row r="3" ht="1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</row>
    <row r="4" ht="13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3" t="s">
        <v>0</v>
      </c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</row>
    <row r="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</row>
    <row r="6" ht="13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</row>
    <row r="7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6" t="s">
        <v>1</v>
      </c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8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</row>
    <row r="8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9" t="s">
        <v>2</v>
      </c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</row>
    <row r="9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12" t="s">
        <v>3</v>
      </c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4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</row>
    <row r="10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</row>
    <row r="12" ht="11.25" customHeight="1">
      <c r="A12" s="16" t="s">
        <v>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8"/>
      <c r="CG12" s="16" t="s">
        <v>5</v>
      </c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8"/>
      <c r="DM12" s="2"/>
      <c r="DN12" s="2"/>
      <c r="DO12" s="2"/>
      <c r="DP12" s="2"/>
      <c r="DQ12" s="2"/>
      <c r="DR12" s="2"/>
      <c r="DS12" s="19" t="s">
        <v>6</v>
      </c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1"/>
      <c r="ET12" s="1"/>
      <c r="EU12" s="1"/>
      <c r="EV12" s="1"/>
      <c r="EW12" s="1"/>
      <c r="EX12" s="1"/>
      <c r="EY12" s="1"/>
    </row>
    <row r="13" ht="12.0" customHeight="1">
      <c r="A13" s="22" t="s">
        <v>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3"/>
      <c r="CG13" s="24"/>
      <c r="CH13" s="24"/>
      <c r="CI13" s="24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24"/>
      <c r="DE13" s="24"/>
      <c r="DF13" s="24"/>
      <c r="DG13" s="24"/>
      <c r="DH13" s="24"/>
      <c r="DI13" s="24"/>
      <c r="DJ13" s="24"/>
      <c r="DK13" s="24"/>
      <c r="DL13" s="25"/>
      <c r="DM13" s="2"/>
      <c r="DN13" s="2"/>
      <c r="DO13" s="2"/>
      <c r="DP13" s="2"/>
      <c r="DQ13" s="2"/>
      <c r="DR13" s="2"/>
      <c r="DS13" s="26"/>
      <c r="ES13" s="27"/>
      <c r="ET13" s="1"/>
      <c r="EU13" s="1"/>
      <c r="EV13" s="1"/>
      <c r="EW13" s="1"/>
      <c r="EX13" s="1"/>
      <c r="EY13" s="1"/>
    </row>
    <row r="14" ht="12.75" customHeight="1">
      <c r="A14" s="28" t="s">
        <v>8</v>
      </c>
      <c r="B14" s="2"/>
      <c r="C14" s="2"/>
      <c r="D14" s="2"/>
      <c r="E14" s="2"/>
      <c r="F14" s="2"/>
      <c r="G14" s="2"/>
      <c r="H14" s="2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30"/>
      <c r="CG14" s="31"/>
      <c r="CH14" s="32"/>
      <c r="CI14" s="32"/>
      <c r="CJ14" s="33" t="s">
        <v>9</v>
      </c>
      <c r="DE14" s="32"/>
      <c r="DF14" s="32"/>
      <c r="DG14" s="32"/>
      <c r="DH14" s="32"/>
      <c r="DI14" s="32"/>
      <c r="DJ14" s="32"/>
      <c r="DK14" s="32"/>
      <c r="DL14" s="34"/>
      <c r="DM14" s="2"/>
      <c r="DN14" s="35"/>
      <c r="DO14" s="2"/>
      <c r="DP14" s="2"/>
      <c r="DQ14" s="2"/>
      <c r="DR14" s="2"/>
      <c r="DS14" s="26"/>
      <c r="ES14" s="27"/>
      <c r="ET14" s="1"/>
      <c r="EU14" s="1"/>
      <c r="EV14" s="1"/>
      <c r="EW14" s="1"/>
      <c r="EX14" s="1"/>
      <c r="EY14" s="1"/>
    </row>
    <row r="15" ht="12.75" customHeight="1">
      <c r="A15" s="36" t="s">
        <v>10</v>
      </c>
      <c r="B15" s="37"/>
      <c r="C15" s="37"/>
      <c r="D15" s="37"/>
      <c r="E15" s="37"/>
      <c r="F15" s="2"/>
      <c r="G15" s="2"/>
      <c r="H15" s="2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9"/>
      <c r="CG15" s="40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2"/>
      <c r="DM15" s="2"/>
      <c r="DN15" s="35"/>
      <c r="DO15" s="2"/>
      <c r="DP15" s="2"/>
      <c r="DQ15" s="2"/>
      <c r="DR15" s="2"/>
      <c r="DS15" s="26"/>
      <c r="ES15" s="27"/>
      <c r="ET15" s="1"/>
      <c r="EU15" s="1"/>
      <c r="EV15" s="1"/>
      <c r="EW15" s="1"/>
      <c r="EX15" s="1"/>
      <c r="EY15" s="1"/>
    </row>
    <row r="16" ht="36.75" customHeight="1">
      <c r="A16" s="43" t="s">
        <v>11</v>
      </c>
      <c r="CF16" s="44"/>
      <c r="CG16" s="40"/>
      <c r="CH16" s="41"/>
      <c r="CI16" s="41"/>
      <c r="CJ16" s="35" t="s">
        <v>12</v>
      </c>
      <c r="DE16" s="41"/>
      <c r="DF16" s="41"/>
      <c r="DG16" s="41"/>
      <c r="DH16" s="41"/>
      <c r="DI16" s="41"/>
      <c r="DJ16" s="41"/>
      <c r="DK16" s="41"/>
      <c r="DL16" s="42"/>
      <c r="DM16" s="2"/>
      <c r="DN16" s="35"/>
      <c r="DO16" s="2"/>
      <c r="DP16" s="2"/>
      <c r="DQ16" s="2"/>
      <c r="DR16" s="2"/>
      <c r="DS16" s="45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7"/>
      <c r="ET16" s="1"/>
      <c r="EU16" s="1"/>
      <c r="EV16" s="1"/>
      <c r="EW16" s="1"/>
      <c r="EX16" s="1"/>
      <c r="EY16" s="1"/>
    </row>
    <row r="17" ht="25.5" customHeight="1">
      <c r="A17" s="48" t="s">
        <v>13</v>
      </c>
      <c r="CF17" s="44"/>
      <c r="CG17" s="40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2"/>
      <c r="DM17" s="2"/>
      <c r="DN17" s="35"/>
      <c r="DO17" s="2"/>
      <c r="DP17" s="2"/>
      <c r="DQ17" s="2"/>
      <c r="DR17" s="2"/>
      <c r="DS17" s="2"/>
      <c r="DT17" s="2"/>
      <c r="DU17" s="2"/>
      <c r="DV17" s="2"/>
      <c r="DW17" s="2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2"/>
      <c r="EJ17" s="2"/>
      <c r="EK17" s="2"/>
      <c r="EL17" s="2"/>
      <c r="EM17" s="37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</row>
    <row r="18" ht="12.75" customHeight="1">
      <c r="A18" s="49" t="s">
        <v>14</v>
      </c>
      <c r="B18" s="38"/>
      <c r="C18" s="38"/>
      <c r="D18" s="38"/>
      <c r="E18" s="38"/>
      <c r="F18" s="38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1"/>
      <c r="CG18" s="40"/>
      <c r="CH18" s="41"/>
      <c r="CI18" s="41"/>
      <c r="CJ18" s="52" t="s">
        <v>15</v>
      </c>
      <c r="DE18" s="41"/>
      <c r="DF18" s="41"/>
      <c r="DG18" s="41"/>
      <c r="DH18" s="41"/>
      <c r="DI18" s="41"/>
      <c r="DJ18" s="41"/>
      <c r="DK18" s="41"/>
      <c r="DL18" s="42"/>
      <c r="DM18" s="2"/>
      <c r="DN18" s="35"/>
      <c r="DO18" s="2"/>
      <c r="DP18" s="2"/>
      <c r="DQ18" s="2"/>
      <c r="DR18" s="2"/>
      <c r="DS18" s="53"/>
      <c r="DT18" s="53"/>
      <c r="DU18" s="53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</row>
    <row r="19" ht="12.75" customHeight="1">
      <c r="A19" s="54" t="s">
        <v>16</v>
      </c>
      <c r="B19" s="55"/>
      <c r="C19" s="55"/>
      <c r="D19" s="55"/>
      <c r="E19" s="55"/>
      <c r="F19" s="56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8"/>
      <c r="CG19" s="59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1"/>
      <c r="DM19" s="2"/>
      <c r="DN19" s="35"/>
      <c r="DO19" s="2"/>
      <c r="DP19" s="2"/>
      <c r="DQ19" s="2"/>
      <c r="DR19" s="2"/>
      <c r="DS19" s="53"/>
      <c r="DT19" s="62" t="s">
        <v>17</v>
      </c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63"/>
      <c r="ET19" s="1"/>
      <c r="EU19" s="1"/>
      <c r="EV19" s="1"/>
      <c r="EW19" s="1"/>
      <c r="EX19" s="1"/>
      <c r="EY19" s="1"/>
    </row>
    <row r="20" ht="12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</row>
    <row r="21" ht="12.75" customHeight="1">
      <c r="A21" s="64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65"/>
      <c r="AV21" s="66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1"/>
      <c r="EY21" s="1"/>
    </row>
    <row r="22" ht="12.75" customHeight="1">
      <c r="A22" s="67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9"/>
      <c r="AV22" s="45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7"/>
      <c r="EY22" s="1"/>
    </row>
    <row r="23" ht="12.75" customHeight="1">
      <c r="A23" s="70" t="s">
        <v>19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2"/>
      <c r="S23" s="73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1"/>
      <c r="EY23" s="1"/>
    </row>
    <row r="24" ht="12.75" customHeight="1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9"/>
      <c r="S24" s="45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7"/>
      <c r="EY24" s="1"/>
    </row>
    <row r="25" ht="12.75" customHeight="1">
      <c r="A25" s="74" t="s">
        <v>20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65"/>
      <c r="S25" s="75" t="s">
        <v>21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7"/>
      <c r="EY25" s="1"/>
    </row>
    <row r="26" ht="27.0" customHeight="1">
      <c r="A26" s="67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9"/>
      <c r="S26" s="78" t="s">
        <v>22</v>
      </c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9"/>
      <c r="BL26" s="79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9"/>
      <c r="DE26" s="80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8"/>
      <c r="EY26" s="1"/>
    </row>
    <row r="27" ht="12.75" customHeight="1">
      <c r="A27" s="81">
        <v>1.0</v>
      </c>
      <c r="R27" s="44"/>
      <c r="S27" s="82">
        <v>2.0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65"/>
      <c r="BL27" s="82">
        <v>3.0</v>
      </c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65"/>
      <c r="DE27" s="82">
        <v>4.0</v>
      </c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65"/>
      <c r="EY27" s="1"/>
    </row>
    <row r="28" ht="12.75" customHeight="1">
      <c r="A28" s="83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83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8"/>
      <c r="BL28" s="83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8"/>
      <c r="DE28" s="84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8"/>
      <c r="EY28" s="1"/>
    </row>
    <row r="29" ht="12.75" customHeight="1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1"/>
    </row>
    <row r="30" ht="12.75" customHeight="1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5"/>
      <c r="BM30" s="85"/>
      <c r="BN30" s="85"/>
      <c r="BO30" s="85"/>
      <c r="BP30" s="85"/>
      <c r="BQ30" s="85"/>
      <c r="BR30" s="85"/>
      <c r="BS30" s="85"/>
      <c r="BT30" s="85"/>
      <c r="BU30" s="85"/>
      <c r="BV30" s="85"/>
      <c r="BW30" s="85"/>
      <c r="BX30" s="85"/>
      <c r="BY30" s="85"/>
      <c r="BZ30" s="85"/>
      <c r="CA30" s="85"/>
      <c r="CB30" s="85"/>
      <c r="CC30" s="85"/>
      <c r="CD30" s="85"/>
      <c r="CE30" s="85"/>
      <c r="CF30" s="85"/>
      <c r="CG30" s="85"/>
      <c r="CH30" s="85"/>
      <c r="CI30" s="85"/>
      <c r="CJ30" s="85"/>
      <c r="CK30" s="85"/>
      <c r="CL30" s="85"/>
      <c r="CM30" s="85"/>
      <c r="CN30" s="85"/>
      <c r="CO30" s="85"/>
      <c r="CP30" s="85"/>
      <c r="CQ30" s="85"/>
      <c r="CR30" s="85"/>
      <c r="CS30" s="85"/>
      <c r="CT30" s="85"/>
      <c r="CU30" s="85"/>
      <c r="CV30" s="85"/>
      <c r="CW30" s="85"/>
      <c r="CX30" s="85"/>
      <c r="CY30" s="85"/>
      <c r="CZ30" s="85"/>
      <c r="DA30" s="85"/>
      <c r="DB30" s="85"/>
      <c r="DC30" s="85"/>
      <c r="DD30" s="85"/>
      <c r="DE30" s="85"/>
      <c r="DF30" s="85"/>
      <c r="DG30" s="85"/>
      <c r="DH30" s="85"/>
      <c r="DI30" s="85"/>
      <c r="DJ30" s="85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6"/>
      <c r="EV30" s="10"/>
      <c r="EW30" s="10"/>
      <c r="EX30" s="11"/>
      <c r="EY30" s="1"/>
    </row>
    <row r="31" ht="12.75" customHeight="1">
      <c r="A31" s="1"/>
      <c r="B31" s="50" t="s">
        <v>23</v>
      </c>
      <c r="CE31" s="38" t="s">
        <v>24</v>
      </c>
      <c r="CS31" s="87"/>
      <c r="CT31" s="76"/>
      <c r="CU31" s="76"/>
      <c r="CV31" s="76"/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6"/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7"/>
      <c r="EY31" s="88"/>
    </row>
    <row r="32" ht="12.75" customHeight="1">
      <c r="A32" s="1"/>
      <c r="B32" s="52" t="s">
        <v>25</v>
      </c>
      <c r="K32" s="89"/>
      <c r="L32" s="90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7"/>
      <c r="CD32" s="89"/>
      <c r="CE32" s="91"/>
      <c r="CF32" s="92"/>
      <c r="CG32" s="76"/>
      <c r="CH32" s="76"/>
      <c r="CI32" s="76"/>
      <c r="CJ32" s="76"/>
      <c r="CK32" s="76"/>
      <c r="CL32" s="76"/>
      <c r="CM32" s="76"/>
      <c r="CN32" s="76"/>
      <c r="CO32" s="76"/>
      <c r="CP32" s="76"/>
      <c r="CQ32" s="76"/>
      <c r="CR32" s="76"/>
      <c r="CS32" s="76"/>
      <c r="CT32" s="76"/>
      <c r="CU32" s="76"/>
      <c r="CV32" s="76"/>
      <c r="CW32" s="76"/>
      <c r="CX32" s="76"/>
      <c r="CY32" s="76"/>
      <c r="CZ32" s="76"/>
      <c r="DA32" s="76"/>
      <c r="DB32" s="77"/>
      <c r="DC32" s="91"/>
      <c r="DD32" s="91"/>
      <c r="DE32" s="91"/>
      <c r="DF32" s="91"/>
      <c r="DG32" s="93"/>
      <c r="DH32" s="17"/>
      <c r="DI32" s="17"/>
      <c r="DJ32" s="17"/>
      <c r="DK32" s="63"/>
      <c r="DL32" s="91"/>
      <c r="DM32" s="91"/>
      <c r="DN32" s="91"/>
      <c r="DO32" s="94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63"/>
      <c r="EG32" s="91"/>
      <c r="EH32" s="95">
        <v>2020.0</v>
      </c>
      <c r="EI32" s="17"/>
      <c r="EJ32" s="17"/>
      <c r="EK32" s="17"/>
      <c r="EL32" s="17"/>
      <c r="EM32" s="17"/>
      <c r="EN32" s="63"/>
      <c r="EO32" s="96"/>
      <c r="EP32" s="96"/>
      <c r="EQ32" s="95" t="s">
        <v>26</v>
      </c>
      <c r="ER32" s="17"/>
      <c r="ES32" s="17"/>
      <c r="ET32" s="63"/>
      <c r="EU32" s="91"/>
      <c r="EV32" s="91"/>
      <c r="EW32" s="91"/>
      <c r="EX32" s="91"/>
      <c r="EY32" s="91"/>
    </row>
    <row r="33" ht="12.75" customHeight="1">
      <c r="A33" s="1"/>
      <c r="B33" s="88"/>
      <c r="CD33" s="97"/>
      <c r="CE33" s="91" t="s">
        <v>27</v>
      </c>
      <c r="EY33" s="91"/>
    </row>
    <row r="34" ht="12.75" customHeight="1">
      <c r="A34" s="1"/>
      <c r="B34" s="38" t="s">
        <v>28</v>
      </c>
      <c r="K34" s="98"/>
      <c r="L34" s="92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7"/>
      <c r="AX34" s="98"/>
      <c r="AY34" s="98"/>
      <c r="AZ34" s="98"/>
      <c r="BA34" s="15" t="s">
        <v>29</v>
      </c>
      <c r="BS34" s="98"/>
      <c r="BT34" s="98"/>
      <c r="BU34" s="99"/>
      <c r="BV34" s="76"/>
      <c r="BW34" s="76"/>
      <c r="BX34" s="76"/>
      <c r="BY34" s="76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76"/>
      <c r="CR34" s="76"/>
      <c r="CS34" s="76"/>
      <c r="CT34" s="76"/>
      <c r="CU34" s="76"/>
      <c r="CV34" s="76"/>
      <c r="CW34" s="76"/>
      <c r="CX34" s="76"/>
      <c r="CY34" s="76"/>
      <c r="CZ34" s="76"/>
      <c r="DA34" s="76"/>
      <c r="DB34" s="76"/>
      <c r="DC34" s="76"/>
      <c r="DD34" s="77"/>
      <c r="DE34" s="98"/>
      <c r="DF34" s="98"/>
      <c r="DG34" s="98"/>
      <c r="DH34" s="98"/>
      <c r="DI34" s="98"/>
      <c r="DJ34" s="98"/>
      <c r="DK34" s="98"/>
      <c r="DL34" s="98"/>
      <c r="DM34" s="98"/>
      <c r="DN34" s="98"/>
      <c r="DO34" s="98"/>
      <c r="DP34" s="98"/>
      <c r="DQ34" s="98"/>
      <c r="DR34" s="98"/>
      <c r="DS34" s="98"/>
      <c r="DT34" s="98"/>
      <c r="DU34" s="98"/>
      <c r="DV34" s="98"/>
      <c r="DW34" s="98"/>
      <c r="DX34" s="98"/>
      <c r="DY34" s="98"/>
      <c r="DZ34" s="98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</row>
  </sheetData>
  <mergeCells count="48">
    <mergeCell ref="BL26:DD26"/>
    <mergeCell ref="DE26:EX26"/>
    <mergeCell ref="A28:R28"/>
    <mergeCell ref="S28:BK28"/>
    <mergeCell ref="A23:R24"/>
    <mergeCell ref="S23:EX24"/>
    <mergeCell ref="A25:R26"/>
    <mergeCell ref="S25:EX25"/>
    <mergeCell ref="S26:BK26"/>
    <mergeCell ref="CG12:DL12"/>
    <mergeCell ref="CJ14:DD14"/>
    <mergeCell ref="A17:CF17"/>
    <mergeCell ref="R4:EH4"/>
    <mergeCell ref="W7:EF7"/>
    <mergeCell ref="W8:EF8"/>
    <mergeCell ref="W9:EF9"/>
    <mergeCell ref="A12:CF12"/>
    <mergeCell ref="A13:CE13"/>
    <mergeCell ref="A16:CF16"/>
    <mergeCell ref="CE31:CR31"/>
    <mergeCell ref="CS31:EX31"/>
    <mergeCell ref="CF32:DB32"/>
    <mergeCell ref="DG32:DK32"/>
    <mergeCell ref="CJ16:DD16"/>
    <mergeCell ref="CJ18:DD18"/>
    <mergeCell ref="DO32:EF32"/>
    <mergeCell ref="EH32:EN32"/>
    <mergeCell ref="DE27:EX27"/>
    <mergeCell ref="DE28:EX28"/>
    <mergeCell ref="EQ32:ET32"/>
    <mergeCell ref="CE33:EX33"/>
    <mergeCell ref="B34:J34"/>
    <mergeCell ref="L34:AW34"/>
    <mergeCell ref="BA34:BR34"/>
    <mergeCell ref="BU34:DD34"/>
    <mergeCell ref="EU30:EX30"/>
    <mergeCell ref="B33:CC33"/>
    <mergeCell ref="B31:CD31"/>
    <mergeCell ref="B32:J32"/>
    <mergeCell ref="L32:CC32"/>
    <mergeCell ref="A27:R27"/>
    <mergeCell ref="S27:BK27"/>
    <mergeCell ref="BL27:DD27"/>
    <mergeCell ref="BL28:DD28"/>
    <mergeCell ref="A21:AU22"/>
    <mergeCell ref="AV21:EX22"/>
    <mergeCell ref="DT19:ES19"/>
    <mergeCell ref="DS12:ES16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31.0"/>
    <col customWidth="1" min="2" max="2" width="7.0"/>
    <col customWidth="1" min="3" max="3" width="19.71"/>
    <col customWidth="1" min="4" max="4" width="38.14"/>
    <col customWidth="1" min="5" max="5" width="28.86"/>
    <col customWidth="1" min="6" max="6" width="9.14"/>
    <col customWidth="1" min="7" max="11" width="8.0"/>
  </cols>
  <sheetData>
    <row r="1" ht="18.75" customHeight="1">
      <c r="A1" s="100" t="s">
        <v>30</v>
      </c>
      <c r="B1" s="20"/>
      <c r="C1" s="20"/>
      <c r="D1" s="20"/>
      <c r="E1" s="65"/>
      <c r="F1" s="1"/>
      <c r="G1" s="1"/>
      <c r="H1" s="1"/>
      <c r="I1" s="1"/>
      <c r="J1" s="1"/>
      <c r="K1" s="1"/>
    </row>
    <row r="2" ht="21.75" customHeight="1">
      <c r="A2" s="67"/>
      <c r="B2" s="68"/>
      <c r="C2" s="68"/>
      <c r="D2" s="68"/>
      <c r="E2" s="69"/>
      <c r="F2" s="1"/>
      <c r="G2" s="1"/>
      <c r="H2" s="1"/>
      <c r="I2" s="1"/>
      <c r="J2" s="1"/>
      <c r="K2" s="1"/>
    </row>
    <row r="3" ht="31.5" customHeight="1">
      <c r="A3" s="101"/>
      <c r="B3" s="101" t="s">
        <v>31</v>
      </c>
      <c r="C3" s="101" t="s">
        <v>32</v>
      </c>
      <c r="D3" s="101" t="s">
        <v>33</v>
      </c>
      <c r="E3" s="101" t="s">
        <v>34</v>
      </c>
      <c r="F3" s="1"/>
      <c r="G3" s="1"/>
      <c r="H3" s="1"/>
      <c r="I3" s="1"/>
      <c r="J3" s="1"/>
      <c r="K3" s="1"/>
    </row>
    <row r="4" ht="46.5" customHeight="1">
      <c r="A4" s="102"/>
      <c r="B4" s="102"/>
      <c r="C4" s="102"/>
      <c r="D4" s="102"/>
      <c r="E4" s="102"/>
      <c r="F4" s="1"/>
      <c r="G4" s="1"/>
      <c r="H4" s="1"/>
      <c r="I4" s="1"/>
      <c r="J4" s="1"/>
      <c r="K4" s="1"/>
    </row>
    <row r="5" ht="12.75" customHeight="1">
      <c r="A5" s="103">
        <v>1.0</v>
      </c>
      <c r="B5" s="104">
        <v>2.0</v>
      </c>
      <c r="C5" s="104">
        <v>3.0</v>
      </c>
      <c r="D5" s="104">
        <v>4.0</v>
      </c>
      <c r="E5" s="104">
        <v>5.0</v>
      </c>
      <c r="F5" s="1"/>
      <c r="G5" s="1"/>
      <c r="H5" s="1"/>
      <c r="I5" s="1"/>
      <c r="J5" s="1"/>
      <c r="K5" s="1"/>
    </row>
    <row r="6" ht="12.75" customHeight="1">
      <c r="A6" s="105" t="s">
        <v>35</v>
      </c>
      <c r="B6" s="106" t="s">
        <v>36</v>
      </c>
      <c r="C6" s="107" t="str">
        <f t="shared" ref="C6:E6" si="1">SUM(C7:C8)</f>
        <v>0</v>
      </c>
      <c r="D6" s="107" t="str">
        <f t="shared" si="1"/>
        <v>0</v>
      </c>
      <c r="E6" s="107" t="str">
        <f t="shared" si="1"/>
        <v>0</v>
      </c>
      <c r="F6" s="1"/>
      <c r="G6" s="1"/>
      <c r="H6" s="1"/>
      <c r="I6" s="1"/>
      <c r="J6" s="1"/>
      <c r="K6" s="1"/>
    </row>
    <row r="7" ht="12.75" customHeight="1">
      <c r="A7" s="108" t="s">
        <v>37</v>
      </c>
      <c r="B7" s="106" t="s">
        <v>38</v>
      </c>
      <c r="C7" s="109"/>
      <c r="D7" s="109"/>
      <c r="E7" s="109"/>
      <c r="F7" s="1"/>
      <c r="G7" s="1"/>
      <c r="H7" s="1"/>
      <c r="I7" s="1"/>
      <c r="J7" s="1"/>
      <c r="K7" s="1"/>
    </row>
    <row r="8" ht="12.75" customHeight="1">
      <c r="A8" s="110" t="s">
        <v>39</v>
      </c>
      <c r="B8" s="106" t="s">
        <v>40</v>
      </c>
      <c r="C8" s="109"/>
      <c r="D8" s="109"/>
      <c r="E8" s="109"/>
      <c r="F8" s="1"/>
      <c r="G8" s="1"/>
      <c r="H8" s="1"/>
      <c r="I8" s="1"/>
      <c r="J8" s="1"/>
      <c r="K8" s="1"/>
    </row>
    <row r="9" ht="12.75" customHeight="1">
      <c r="A9" s="85"/>
      <c r="B9" s="85"/>
      <c r="C9" s="85"/>
      <c r="D9" s="85"/>
      <c r="E9" s="1"/>
      <c r="F9" s="1"/>
      <c r="G9" s="1"/>
      <c r="H9" s="1"/>
      <c r="I9" s="1"/>
      <c r="J9" s="1"/>
      <c r="K9" s="1"/>
    </row>
    <row r="10" ht="12.75" customHeight="1">
      <c r="A10" s="85"/>
      <c r="B10" s="85"/>
      <c r="C10" s="85"/>
      <c r="D10" s="85"/>
      <c r="E10" s="1"/>
      <c r="F10" s="1"/>
      <c r="G10" s="1"/>
      <c r="H10" s="1"/>
      <c r="I10" s="1"/>
      <c r="J10" s="1"/>
      <c r="K10" s="1"/>
    </row>
    <row r="11" ht="12.75" customHeight="1">
      <c r="A11" s="85"/>
      <c r="B11" s="85"/>
      <c r="C11" s="85"/>
      <c r="D11" s="85"/>
      <c r="E11" s="1"/>
      <c r="F11" s="1"/>
      <c r="G11" s="1"/>
      <c r="H11" s="1"/>
      <c r="I11" s="1"/>
      <c r="J11" s="1"/>
      <c r="K11" s="1"/>
    </row>
    <row r="12" ht="12.75" customHeight="1">
      <c r="A12" s="85"/>
      <c r="B12" s="85"/>
      <c r="C12" s="85"/>
      <c r="D12" s="85"/>
      <c r="E12" s="1"/>
      <c r="F12" s="1"/>
      <c r="G12" s="1"/>
      <c r="H12" s="1"/>
      <c r="I12" s="1"/>
      <c r="J12" s="1"/>
      <c r="K12" s="1"/>
    </row>
    <row r="13" ht="12.75" customHeight="1">
      <c r="A13" s="85"/>
      <c r="B13" s="85"/>
      <c r="C13" s="85"/>
      <c r="D13" s="85"/>
      <c r="E13" s="1"/>
      <c r="F13" s="1"/>
      <c r="G13" s="1"/>
      <c r="H13" s="1"/>
      <c r="I13" s="1"/>
      <c r="J13" s="1"/>
      <c r="K13" s="1"/>
    </row>
    <row r="14" ht="12.75" customHeight="1">
      <c r="A14" s="85"/>
      <c r="B14" s="85"/>
      <c r="C14" s="85"/>
      <c r="D14" s="85"/>
      <c r="E14" s="1"/>
      <c r="F14" s="1"/>
      <c r="G14" s="1"/>
      <c r="H14" s="1"/>
      <c r="I14" s="1"/>
      <c r="J14" s="1"/>
      <c r="K14" s="1"/>
    </row>
    <row r="15" ht="12.75" customHeight="1">
      <c r="A15" s="85"/>
      <c r="B15" s="85"/>
      <c r="C15" s="85"/>
      <c r="D15" s="111"/>
      <c r="E15" s="1"/>
      <c r="F15" s="1"/>
      <c r="G15" s="1"/>
      <c r="H15" s="1"/>
      <c r="I15" s="1"/>
      <c r="J15" s="1"/>
      <c r="K15" s="1"/>
    </row>
    <row r="16" ht="12.75" customHeight="1">
      <c r="A16" s="85"/>
      <c r="B16" s="85"/>
      <c r="C16" s="85"/>
      <c r="D16" s="85"/>
      <c r="E16" s="1"/>
      <c r="F16" s="1"/>
      <c r="G16" s="1"/>
      <c r="H16" s="1"/>
      <c r="I16" s="1"/>
      <c r="J16" s="1"/>
      <c r="K16" s="1"/>
    </row>
    <row r="17" ht="12.75" customHeight="1">
      <c r="A17" s="85"/>
      <c r="B17" s="85"/>
      <c r="C17" s="85"/>
      <c r="D17" s="85"/>
      <c r="E17" s="1"/>
      <c r="F17" s="1"/>
      <c r="G17" s="1"/>
      <c r="H17" s="1"/>
      <c r="I17" s="1"/>
      <c r="J17" s="1"/>
      <c r="K17" s="1"/>
    </row>
    <row r="18" ht="12.75" customHeight="1">
      <c r="A18" s="85"/>
      <c r="B18" s="85"/>
      <c r="C18" s="85"/>
      <c r="D18" s="85"/>
      <c r="E18" s="1"/>
      <c r="F18" s="1"/>
      <c r="G18" s="1"/>
      <c r="H18" s="1"/>
      <c r="I18" s="1"/>
      <c r="J18" s="1"/>
      <c r="K18" s="1"/>
    </row>
    <row r="19" ht="12.75" customHeight="1">
      <c r="A19" s="85"/>
      <c r="B19" s="85"/>
      <c r="C19" s="85"/>
      <c r="D19" s="85"/>
      <c r="E19" s="1"/>
      <c r="F19" s="1"/>
      <c r="G19" s="1"/>
      <c r="H19" s="1"/>
      <c r="I19" s="1"/>
      <c r="J19" s="1"/>
      <c r="K19" s="1"/>
    </row>
    <row r="20" ht="12.75" customHeight="1">
      <c r="A20" s="85"/>
      <c r="B20" s="85"/>
      <c r="C20" s="85"/>
      <c r="D20" s="85"/>
      <c r="E20" s="1"/>
      <c r="F20" s="1"/>
      <c r="G20" s="1"/>
      <c r="H20" s="1"/>
      <c r="I20" s="1"/>
      <c r="J20" s="1"/>
      <c r="K20" s="1"/>
    </row>
    <row r="21" ht="12.75" customHeight="1">
      <c r="A21" s="85"/>
      <c r="B21" s="85"/>
      <c r="C21" s="85"/>
      <c r="D21" s="85"/>
      <c r="E21" s="1"/>
      <c r="F21" s="1"/>
      <c r="G21" s="1"/>
      <c r="H21" s="1"/>
      <c r="I21" s="1"/>
      <c r="J21" s="1"/>
      <c r="K21" s="1"/>
    </row>
    <row r="22" ht="12.75" customHeight="1">
      <c r="A22" s="85"/>
      <c r="B22" s="85"/>
      <c r="C22" s="85"/>
      <c r="D22" s="85"/>
      <c r="E22" s="1"/>
      <c r="F22" s="1"/>
      <c r="G22" s="1"/>
      <c r="H22" s="1"/>
      <c r="I22" s="1"/>
      <c r="J22" s="1"/>
      <c r="K22" s="1"/>
    </row>
    <row r="23" ht="12.75" customHeight="1">
      <c r="A23" s="85"/>
      <c r="B23" s="85"/>
      <c r="C23" s="85"/>
      <c r="D23" s="85"/>
      <c r="E23" s="1"/>
      <c r="F23" s="1"/>
      <c r="G23" s="1"/>
      <c r="H23" s="1"/>
      <c r="I23" s="1"/>
      <c r="J23" s="1"/>
      <c r="K23" s="1"/>
    </row>
    <row r="24" ht="12.75" customHeight="1">
      <c r="A24" s="85"/>
      <c r="B24" s="85"/>
      <c r="C24" s="85"/>
      <c r="D24" s="85"/>
      <c r="E24" s="1"/>
      <c r="F24" s="1"/>
      <c r="G24" s="1"/>
      <c r="H24" s="1"/>
      <c r="I24" s="1"/>
      <c r="J24" s="1"/>
      <c r="K24" s="1"/>
    </row>
    <row r="25" ht="12.75" customHeight="1">
      <c r="A25" s="85"/>
      <c r="B25" s="85"/>
      <c r="C25" s="85"/>
      <c r="D25" s="85"/>
      <c r="E25" s="1"/>
      <c r="F25" s="1"/>
      <c r="G25" s="1"/>
      <c r="H25" s="1"/>
      <c r="I25" s="1"/>
      <c r="J25" s="1"/>
      <c r="K25" s="1"/>
    </row>
    <row r="26" ht="12.75" customHeight="1">
      <c r="A26" s="85"/>
      <c r="B26" s="85"/>
      <c r="C26" s="85"/>
      <c r="D26" s="85"/>
      <c r="E26" s="1"/>
      <c r="F26" s="1"/>
      <c r="G26" s="1"/>
      <c r="H26" s="1"/>
      <c r="I26" s="1"/>
      <c r="J26" s="1"/>
      <c r="K26" s="1"/>
    </row>
    <row r="27" ht="12.75" customHeight="1">
      <c r="A27" s="85"/>
      <c r="B27" s="85"/>
      <c r="C27" s="85"/>
      <c r="D27" s="85"/>
      <c r="E27" s="1"/>
      <c r="F27" s="1"/>
      <c r="G27" s="1"/>
      <c r="H27" s="1"/>
      <c r="I27" s="1"/>
      <c r="J27" s="1"/>
      <c r="K27" s="1"/>
    </row>
    <row r="28" ht="12.75" customHeight="1">
      <c r="A28" s="85"/>
      <c r="B28" s="85"/>
      <c r="C28" s="85"/>
      <c r="D28" s="85"/>
      <c r="E28" s="1"/>
      <c r="F28" s="1"/>
      <c r="G28" s="1"/>
      <c r="H28" s="1"/>
      <c r="I28" s="1"/>
      <c r="J28" s="1"/>
      <c r="K28" s="1"/>
    </row>
    <row r="29" ht="12.75" customHeight="1">
      <c r="A29" s="85"/>
      <c r="B29" s="85"/>
      <c r="C29" s="85"/>
      <c r="D29" s="85"/>
      <c r="E29" s="1"/>
      <c r="F29" s="1"/>
      <c r="G29" s="1"/>
      <c r="H29" s="1"/>
      <c r="I29" s="1"/>
      <c r="J29" s="1"/>
      <c r="K29" s="1"/>
    </row>
    <row r="30" ht="12.75" customHeight="1">
      <c r="A30" s="85"/>
      <c r="B30" s="85"/>
      <c r="C30" s="85"/>
      <c r="D30" s="85"/>
      <c r="E30" s="1"/>
      <c r="F30" s="1"/>
      <c r="G30" s="1"/>
      <c r="H30" s="1"/>
      <c r="I30" s="1"/>
      <c r="J30" s="1"/>
      <c r="K30" s="1"/>
    </row>
    <row r="31" ht="12.75" customHeight="1">
      <c r="A31" s="85"/>
      <c r="B31" s="85"/>
      <c r="C31" s="85"/>
      <c r="D31" s="85"/>
      <c r="E31" s="1"/>
      <c r="F31" s="1"/>
      <c r="G31" s="1"/>
      <c r="H31" s="1"/>
      <c r="I31" s="1"/>
      <c r="J31" s="1"/>
      <c r="K31" s="1"/>
    </row>
    <row r="32" ht="12.75" customHeight="1">
      <c r="A32" s="85"/>
      <c r="B32" s="85"/>
      <c r="C32" s="85"/>
      <c r="D32" s="85"/>
      <c r="E32" s="1"/>
      <c r="F32" s="1"/>
      <c r="G32" s="1"/>
      <c r="H32" s="1"/>
      <c r="I32" s="1"/>
      <c r="J32" s="1"/>
      <c r="K32" s="1"/>
    </row>
    <row r="33" ht="12.75" customHeight="1">
      <c r="A33" s="85"/>
      <c r="B33" s="85"/>
      <c r="C33" s="85"/>
      <c r="D33" s="85"/>
      <c r="E33" s="1"/>
      <c r="F33" s="1"/>
      <c r="G33" s="1"/>
      <c r="H33" s="1"/>
      <c r="I33" s="1"/>
      <c r="J33" s="1"/>
      <c r="K33" s="1"/>
    </row>
    <row r="34" ht="12.75" customHeight="1">
      <c r="A34" s="85"/>
      <c r="B34" s="85"/>
      <c r="C34" s="85"/>
      <c r="D34" s="85"/>
      <c r="E34" s="1"/>
      <c r="F34" s="1"/>
      <c r="G34" s="1"/>
      <c r="H34" s="1"/>
      <c r="I34" s="1"/>
      <c r="J34" s="1"/>
      <c r="K34" s="1"/>
    </row>
    <row r="35" ht="12.75" customHeight="1">
      <c r="A35" s="85"/>
      <c r="B35" s="85"/>
      <c r="C35" s="85"/>
      <c r="D35" s="85"/>
      <c r="E35" s="1"/>
      <c r="F35" s="1"/>
      <c r="G35" s="1"/>
      <c r="H35" s="1"/>
      <c r="I35" s="1"/>
      <c r="J35" s="1"/>
      <c r="K35" s="1"/>
    </row>
    <row r="36" ht="12.75" customHeight="1">
      <c r="A36" s="85"/>
      <c r="B36" s="85"/>
      <c r="C36" s="85"/>
      <c r="D36" s="85"/>
      <c r="E36" s="1"/>
      <c r="F36" s="1"/>
      <c r="G36" s="1"/>
      <c r="H36" s="1"/>
      <c r="I36" s="1"/>
      <c r="J36" s="1"/>
      <c r="K36" s="1"/>
    </row>
    <row r="37" ht="12.75" customHeight="1">
      <c r="A37" s="85"/>
      <c r="B37" s="85"/>
      <c r="C37" s="85"/>
      <c r="D37" s="85"/>
      <c r="E37" s="1"/>
      <c r="F37" s="1"/>
      <c r="G37" s="1"/>
      <c r="H37" s="1"/>
      <c r="I37" s="1"/>
      <c r="J37" s="1"/>
      <c r="K37" s="1"/>
    </row>
    <row r="38" ht="12.75" customHeight="1">
      <c r="A38" s="85"/>
      <c r="B38" s="85"/>
      <c r="C38" s="85"/>
      <c r="D38" s="85"/>
      <c r="E38" s="1"/>
      <c r="F38" s="1"/>
      <c r="G38" s="1"/>
      <c r="H38" s="1"/>
      <c r="I38" s="1"/>
      <c r="J38" s="1"/>
      <c r="K38" s="1"/>
    </row>
    <row r="39" ht="12.75" customHeight="1">
      <c r="A39" s="85"/>
      <c r="B39" s="85"/>
      <c r="C39" s="85"/>
      <c r="D39" s="85"/>
      <c r="E39" s="1"/>
      <c r="F39" s="1"/>
      <c r="G39" s="1"/>
      <c r="H39" s="1"/>
      <c r="I39" s="1"/>
      <c r="J39" s="1"/>
      <c r="K39" s="1"/>
    </row>
    <row r="40" ht="12.75" customHeight="1">
      <c r="A40" s="85"/>
      <c r="B40" s="85"/>
      <c r="C40" s="85"/>
      <c r="D40" s="85"/>
      <c r="E40" s="1"/>
      <c r="F40" s="1"/>
      <c r="G40" s="1"/>
      <c r="H40" s="1"/>
      <c r="I40" s="1"/>
      <c r="J40" s="1"/>
      <c r="K40" s="1"/>
    </row>
    <row r="41" ht="12.75" customHeight="1">
      <c r="A41" s="85"/>
      <c r="B41" s="85"/>
      <c r="C41" s="85"/>
      <c r="D41" s="85"/>
      <c r="E41" s="1"/>
      <c r="F41" s="1"/>
      <c r="G41" s="1"/>
      <c r="H41" s="1"/>
      <c r="I41" s="1"/>
      <c r="J41" s="1"/>
      <c r="K41" s="1"/>
    </row>
    <row r="42" ht="12.75" customHeight="1">
      <c r="A42" s="85"/>
      <c r="B42" s="85"/>
      <c r="C42" s="85"/>
      <c r="D42" s="85"/>
      <c r="E42" s="1"/>
      <c r="F42" s="1"/>
      <c r="G42" s="1"/>
      <c r="H42" s="1"/>
      <c r="I42" s="1"/>
      <c r="J42" s="1"/>
      <c r="K42" s="1"/>
    </row>
    <row r="43" ht="12.75" customHeight="1">
      <c r="A43" s="85"/>
      <c r="B43" s="85"/>
      <c r="C43" s="85"/>
      <c r="D43" s="85"/>
      <c r="E43" s="1"/>
      <c r="F43" s="1"/>
      <c r="G43" s="1"/>
      <c r="H43" s="1"/>
      <c r="I43" s="1"/>
      <c r="J43" s="1"/>
      <c r="K43" s="1"/>
    </row>
    <row r="44" ht="12.75" customHeight="1">
      <c r="A44" s="85"/>
      <c r="B44" s="85"/>
      <c r="C44" s="85"/>
      <c r="D44" s="85"/>
      <c r="E44" s="1"/>
      <c r="F44" s="1"/>
      <c r="G44" s="1"/>
      <c r="H44" s="1"/>
      <c r="I44" s="1"/>
      <c r="J44" s="1"/>
      <c r="K44" s="1"/>
    </row>
    <row r="45" ht="12.75" customHeight="1">
      <c r="A45" s="85"/>
      <c r="B45" s="85"/>
      <c r="C45" s="85"/>
      <c r="D45" s="85"/>
      <c r="E45" s="1"/>
      <c r="F45" s="1"/>
      <c r="G45" s="1"/>
      <c r="H45" s="1"/>
      <c r="I45" s="1"/>
      <c r="J45" s="1"/>
      <c r="K45" s="1"/>
    </row>
    <row r="46" ht="12.75" customHeight="1">
      <c r="A46" s="85"/>
      <c r="B46" s="85"/>
      <c r="C46" s="85"/>
      <c r="D46" s="85"/>
      <c r="E46" s="1"/>
      <c r="F46" s="1"/>
      <c r="G46" s="1"/>
      <c r="H46" s="1"/>
      <c r="I46" s="1"/>
      <c r="J46" s="1"/>
      <c r="K46" s="1"/>
    </row>
    <row r="47" ht="12.75" customHeight="1">
      <c r="A47" s="85"/>
      <c r="B47" s="85"/>
      <c r="C47" s="85"/>
      <c r="D47" s="85"/>
      <c r="E47" s="1"/>
      <c r="F47" s="1"/>
      <c r="G47" s="1"/>
      <c r="H47" s="1"/>
      <c r="I47" s="1"/>
      <c r="J47" s="1"/>
      <c r="K47" s="1"/>
    </row>
    <row r="48" ht="12.75" customHeight="1">
      <c r="A48" s="85"/>
      <c r="B48" s="85"/>
      <c r="C48" s="85"/>
      <c r="D48" s="85"/>
      <c r="E48" s="1"/>
      <c r="F48" s="1"/>
      <c r="G48" s="1"/>
      <c r="H48" s="1"/>
      <c r="I48" s="1"/>
      <c r="J48" s="1"/>
      <c r="K48" s="1"/>
    </row>
    <row r="49" ht="12.75" customHeight="1">
      <c r="A49" s="85"/>
      <c r="B49" s="85"/>
      <c r="C49" s="85"/>
      <c r="D49" s="85"/>
      <c r="E49" s="1"/>
      <c r="F49" s="1"/>
      <c r="G49" s="1"/>
      <c r="H49" s="1"/>
      <c r="I49" s="1"/>
      <c r="J49" s="1"/>
      <c r="K49" s="1"/>
    </row>
    <row r="50" ht="12.75" customHeight="1">
      <c r="A50" s="85"/>
      <c r="B50" s="85"/>
      <c r="C50" s="85"/>
      <c r="D50" s="85"/>
      <c r="E50" s="1"/>
      <c r="F50" s="1"/>
      <c r="G50" s="1"/>
      <c r="H50" s="1"/>
      <c r="I50" s="1"/>
      <c r="J50" s="1"/>
      <c r="K50" s="1"/>
    </row>
    <row r="51" ht="12.75" customHeight="1">
      <c r="A51" s="85"/>
      <c r="B51" s="85"/>
      <c r="C51" s="85"/>
      <c r="D51" s="85"/>
      <c r="E51" s="1"/>
      <c r="F51" s="1"/>
      <c r="G51" s="1"/>
      <c r="H51" s="1"/>
      <c r="I51" s="1"/>
      <c r="J51" s="1"/>
      <c r="K51" s="1"/>
    </row>
    <row r="52" ht="12.75" customHeight="1">
      <c r="A52" s="85"/>
      <c r="B52" s="85"/>
      <c r="C52" s="85"/>
      <c r="D52" s="85"/>
      <c r="E52" s="1"/>
      <c r="F52" s="1"/>
      <c r="G52" s="1"/>
      <c r="H52" s="1"/>
      <c r="I52" s="1"/>
      <c r="J52" s="1"/>
      <c r="K52" s="1"/>
    </row>
    <row r="53" ht="12.75" customHeight="1">
      <c r="A53" s="85"/>
      <c r="B53" s="85"/>
      <c r="C53" s="85"/>
      <c r="D53" s="85"/>
      <c r="E53" s="1"/>
      <c r="F53" s="1"/>
      <c r="G53" s="1"/>
      <c r="H53" s="1"/>
      <c r="I53" s="1"/>
      <c r="J53" s="1"/>
      <c r="K53" s="1"/>
    </row>
    <row r="54" ht="12.75" customHeight="1">
      <c r="A54" s="112"/>
      <c r="B54" s="112"/>
      <c r="C54" s="112"/>
      <c r="D54" s="112"/>
      <c r="E54" s="1"/>
      <c r="F54" s="1"/>
      <c r="G54" s="1"/>
      <c r="H54" s="1"/>
      <c r="I54" s="1"/>
      <c r="J54" s="1"/>
      <c r="K54" s="1"/>
    </row>
    <row r="55" ht="12.75" customHeight="1">
      <c r="A55" s="112"/>
      <c r="B55" s="112"/>
      <c r="C55" s="112"/>
      <c r="D55" s="112"/>
      <c r="E55" s="1"/>
      <c r="F55" s="1"/>
      <c r="G55" s="1"/>
      <c r="H55" s="1"/>
      <c r="I55" s="1"/>
      <c r="J55" s="1"/>
      <c r="K55" s="1"/>
    </row>
    <row r="56" ht="12.75" customHeight="1">
      <c r="A56" s="112"/>
      <c r="B56" s="112"/>
      <c r="C56" s="112"/>
      <c r="D56" s="112"/>
      <c r="E56" s="1"/>
      <c r="F56" s="1"/>
      <c r="G56" s="1"/>
      <c r="H56" s="1"/>
      <c r="I56" s="1"/>
      <c r="J56" s="1"/>
      <c r="K56" s="1"/>
    </row>
    <row r="57" ht="12.75" customHeight="1">
      <c r="A57" s="112"/>
      <c r="B57" s="112"/>
      <c r="C57" s="112"/>
      <c r="D57" s="112"/>
      <c r="E57" s="1"/>
      <c r="F57" s="1"/>
      <c r="G57" s="1"/>
      <c r="H57" s="1"/>
      <c r="I57" s="1"/>
      <c r="J57" s="1"/>
      <c r="K57" s="1"/>
    </row>
    <row r="58" ht="12.75" customHeight="1">
      <c r="A58" s="112"/>
      <c r="B58" s="112"/>
      <c r="C58" s="112"/>
      <c r="D58" s="112"/>
      <c r="E58" s="1"/>
      <c r="F58" s="1"/>
      <c r="G58" s="1"/>
      <c r="H58" s="1"/>
      <c r="I58" s="1"/>
      <c r="J58" s="1"/>
      <c r="K58" s="1"/>
    </row>
    <row r="59" ht="12.75" customHeight="1">
      <c r="A59" s="112"/>
      <c r="B59" s="112"/>
      <c r="C59" s="112"/>
      <c r="D59" s="112"/>
      <c r="E59" s="1"/>
      <c r="F59" s="1"/>
      <c r="G59" s="1"/>
      <c r="H59" s="1"/>
      <c r="I59" s="1"/>
      <c r="J59" s="1"/>
      <c r="K59" s="1"/>
    </row>
    <row r="60" ht="12.75" customHeight="1">
      <c r="A60" s="112"/>
      <c r="B60" s="112"/>
      <c r="C60" s="112"/>
      <c r="D60" s="112"/>
      <c r="E60" s="1"/>
      <c r="F60" s="1"/>
      <c r="G60" s="1"/>
      <c r="H60" s="1"/>
      <c r="I60" s="1"/>
      <c r="J60" s="1"/>
      <c r="K60" s="1"/>
    </row>
    <row r="61" ht="12.75" customHeight="1">
      <c r="A61" s="112"/>
      <c r="B61" s="112"/>
      <c r="C61" s="112"/>
      <c r="D61" s="112"/>
      <c r="E61" s="1"/>
      <c r="F61" s="1"/>
      <c r="G61" s="1"/>
      <c r="H61" s="1"/>
      <c r="I61" s="1"/>
      <c r="J61" s="1"/>
      <c r="K61" s="1"/>
    </row>
    <row r="62" ht="12.75" customHeight="1">
      <c r="A62" s="112"/>
      <c r="B62" s="112"/>
      <c r="C62" s="112"/>
      <c r="D62" s="112"/>
      <c r="E62" s="1"/>
      <c r="F62" s="1"/>
      <c r="G62" s="1"/>
      <c r="H62" s="1"/>
      <c r="I62" s="1"/>
      <c r="J62" s="1"/>
      <c r="K62" s="1"/>
    </row>
    <row r="63" ht="12.75" customHeight="1">
      <c r="A63" s="112"/>
      <c r="B63" s="112"/>
      <c r="C63" s="112"/>
      <c r="D63" s="112"/>
      <c r="E63" s="1"/>
      <c r="F63" s="1"/>
      <c r="G63" s="1"/>
      <c r="H63" s="1"/>
      <c r="I63" s="1"/>
      <c r="J63" s="1"/>
      <c r="K63" s="1"/>
    </row>
    <row r="64" ht="12.75" customHeight="1">
      <c r="A64" s="112"/>
      <c r="B64" s="112"/>
      <c r="C64" s="112"/>
      <c r="D64" s="112"/>
      <c r="E64" s="1"/>
      <c r="F64" s="1"/>
      <c r="G64" s="1"/>
      <c r="H64" s="1"/>
      <c r="I64" s="1"/>
      <c r="J64" s="1"/>
      <c r="K64" s="1"/>
    </row>
    <row r="65" ht="12.75" customHeight="1">
      <c r="A65" s="112"/>
      <c r="B65" s="112"/>
      <c r="C65" s="112"/>
      <c r="D65" s="112"/>
      <c r="E65" s="1"/>
      <c r="F65" s="1"/>
      <c r="G65" s="1"/>
      <c r="H65" s="1"/>
      <c r="I65" s="1"/>
      <c r="J65" s="1"/>
      <c r="K65" s="1"/>
    </row>
    <row r="66" ht="12.75" customHeight="1">
      <c r="A66" s="112"/>
      <c r="B66" s="112"/>
      <c r="C66" s="112"/>
      <c r="D66" s="112"/>
      <c r="E66" s="1"/>
      <c r="F66" s="1"/>
      <c r="G66" s="1"/>
      <c r="H66" s="1"/>
      <c r="I66" s="1"/>
      <c r="J66" s="1"/>
      <c r="K66" s="1"/>
    </row>
    <row r="67" ht="12.75" customHeight="1">
      <c r="A67" s="112"/>
      <c r="B67" s="112"/>
      <c r="C67" s="112"/>
      <c r="D67" s="112"/>
      <c r="E67" s="1"/>
      <c r="F67" s="1"/>
      <c r="G67" s="1"/>
      <c r="H67" s="1"/>
      <c r="I67" s="1"/>
      <c r="J67" s="1"/>
      <c r="K67" s="1"/>
    </row>
    <row r="68" ht="12.75" customHeight="1">
      <c r="A68" s="112"/>
      <c r="B68" s="112"/>
      <c r="C68" s="112"/>
      <c r="D68" s="112"/>
      <c r="E68" s="1"/>
      <c r="F68" s="1"/>
      <c r="G68" s="1"/>
      <c r="H68" s="1"/>
      <c r="I68" s="1"/>
      <c r="J68" s="1"/>
      <c r="K68" s="1"/>
    </row>
    <row r="69" ht="12.75" customHeight="1">
      <c r="A69" s="112"/>
      <c r="B69" s="112"/>
      <c r="C69" s="112"/>
      <c r="D69" s="112"/>
      <c r="E69" s="1"/>
      <c r="F69" s="1"/>
      <c r="G69" s="1"/>
      <c r="H69" s="1"/>
      <c r="I69" s="1"/>
      <c r="J69" s="1"/>
      <c r="K69" s="1"/>
    </row>
    <row r="70" ht="12.75" customHeight="1">
      <c r="A70" s="112"/>
      <c r="B70" s="112"/>
      <c r="C70" s="112"/>
      <c r="D70" s="112"/>
      <c r="E70" s="1"/>
      <c r="F70" s="1"/>
      <c r="G70" s="1"/>
      <c r="H70" s="1"/>
      <c r="I70" s="1"/>
      <c r="J70" s="1"/>
      <c r="K70" s="1"/>
    </row>
    <row r="71" ht="12.75" customHeight="1">
      <c r="A71" s="112"/>
      <c r="B71" s="112"/>
      <c r="C71" s="112"/>
      <c r="D71" s="112"/>
      <c r="E71" s="1"/>
      <c r="F71" s="1"/>
      <c r="G71" s="1"/>
      <c r="H71" s="1"/>
      <c r="I71" s="1"/>
      <c r="J71" s="1"/>
      <c r="K71" s="1"/>
    </row>
    <row r="72" ht="12.75" customHeight="1">
      <c r="A72" s="112"/>
      <c r="B72" s="112"/>
      <c r="C72" s="112"/>
      <c r="D72" s="112"/>
      <c r="E72" s="1"/>
      <c r="F72" s="1"/>
      <c r="G72" s="1"/>
      <c r="H72" s="1"/>
      <c r="I72" s="1"/>
      <c r="J72" s="1"/>
      <c r="K72" s="1"/>
    </row>
    <row r="73" ht="12.75" customHeight="1">
      <c r="A73" s="112"/>
      <c r="B73" s="112"/>
      <c r="C73" s="112"/>
      <c r="D73" s="112"/>
      <c r="E73" s="1"/>
      <c r="F73" s="1"/>
      <c r="G73" s="1"/>
      <c r="H73" s="1"/>
      <c r="I73" s="1"/>
      <c r="J73" s="1"/>
      <c r="K73" s="1"/>
    </row>
    <row r="74" ht="12.75" customHeight="1">
      <c r="A74" s="112"/>
      <c r="B74" s="112"/>
      <c r="C74" s="112"/>
      <c r="D74" s="112"/>
      <c r="E74" s="1"/>
      <c r="F74" s="1"/>
      <c r="G74" s="1"/>
      <c r="H74" s="1"/>
      <c r="I74" s="1"/>
      <c r="J74" s="1"/>
      <c r="K74" s="1"/>
    </row>
    <row r="75" ht="12.75" customHeight="1">
      <c r="A75" s="112"/>
      <c r="B75" s="112"/>
      <c r="C75" s="112"/>
      <c r="D75" s="112"/>
      <c r="E75" s="1"/>
      <c r="F75" s="1"/>
      <c r="G75" s="1"/>
      <c r="H75" s="1"/>
      <c r="I75" s="1"/>
      <c r="J75" s="1"/>
      <c r="K75" s="1"/>
    </row>
    <row r="76" ht="12.75" customHeight="1">
      <c r="A76" s="112"/>
      <c r="B76" s="112"/>
      <c r="C76" s="112"/>
      <c r="D76" s="112"/>
      <c r="E76" s="1"/>
      <c r="F76" s="1"/>
      <c r="G76" s="1"/>
      <c r="H76" s="1"/>
      <c r="I76" s="1"/>
      <c r="J76" s="1"/>
      <c r="K76" s="1"/>
    </row>
    <row r="77" ht="12.75" customHeight="1">
      <c r="A77" s="112"/>
      <c r="B77" s="112"/>
      <c r="C77" s="112"/>
      <c r="D77" s="112"/>
      <c r="E77" s="1"/>
      <c r="F77" s="1"/>
      <c r="G77" s="1"/>
      <c r="H77" s="1"/>
      <c r="I77" s="1"/>
      <c r="J77" s="1"/>
      <c r="K77" s="1"/>
    </row>
    <row r="78" ht="12.75" customHeight="1">
      <c r="A78" s="112"/>
      <c r="B78" s="112"/>
      <c r="C78" s="112"/>
      <c r="D78" s="112"/>
      <c r="E78" s="1"/>
      <c r="F78" s="1"/>
      <c r="G78" s="1"/>
      <c r="H78" s="1"/>
      <c r="I78" s="1"/>
      <c r="J78" s="1"/>
      <c r="K78" s="1"/>
    </row>
    <row r="79" ht="12.75" customHeight="1">
      <c r="A79" s="112"/>
      <c r="B79" s="112"/>
      <c r="C79" s="112"/>
      <c r="D79" s="112"/>
      <c r="E79" s="1"/>
      <c r="F79" s="1"/>
      <c r="G79" s="1"/>
      <c r="H79" s="1"/>
      <c r="I79" s="1"/>
      <c r="J79" s="1"/>
      <c r="K79" s="1"/>
    </row>
    <row r="80" ht="12.75" customHeight="1">
      <c r="A80" s="112"/>
      <c r="B80" s="112"/>
      <c r="C80" s="112"/>
      <c r="D80" s="112"/>
      <c r="E80" s="1"/>
      <c r="F80" s="1"/>
      <c r="G80" s="1"/>
      <c r="H80" s="1"/>
      <c r="I80" s="1"/>
      <c r="J80" s="1"/>
      <c r="K80" s="1"/>
    </row>
    <row r="81" ht="12.75" customHeight="1">
      <c r="A81" s="112"/>
      <c r="B81" s="112"/>
      <c r="C81" s="112"/>
      <c r="D81" s="112"/>
      <c r="E81" s="1"/>
      <c r="F81" s="1"/>
      <c r="G81" s="1"/>
      <c r="H81" s="1"/>
      <c r="I81" s="1"/>
      <c r="J81" s="1"/>
      <c r="K81" s="1"/>
    </row>
    <row r="82" ht="12.75" customHeight="1">
      <c r="A82" s="112"/>
      <c r="B82" s="112"/>
      <c r="C82" s="112"/>
      <c r="D82" s="112"/>
      <c r="E82" s="1"/>
      <c r="F82" s="1"/>
      <c r="G82" s="1"/>
      <c r="H82" s="1"/>
      <c r="I82" s="1"/>
      <c r="J82" s="1"/>
      <c r="K82" s="1"/>
    </row>
    <row r="83" ht="12.75" customHeight="1">
      <c r="A83" s="112"/>
      <c r="B83" s="112"/>
      <c r="C83" s="112"/>
      <c r="D83" s="112"/>
      <c r="E83" s="1"/>
      <c r="F83" s="1"/>
      <c r="G83" s="1"/>
      <c r="H83" s="1"/>
      <c r="I83" s="1"/>
      <c r="J83" s="1"/>
      <c r="K83" s="1"/>
    </row>
    <row r="84" ht="12.75" customHeight="1">
      <c r="A84" s="112"/>
      <c r="B84" s="112"/>
      <c r="C84" s="112"/>
      <c r="D84" s="112"/>
      <c r="E84" s="1"/>
      <c r="F84" s="1"/>
      <c r="G84" s="1"/>
      <c r="H84" s="1"/>
      <c r="I84" s="1"/>
      <c r="J84" s="1"/>
      <c r="K84" s="1"/>
    </row>
    <row r="85" ht="12.75" customHeight="1">
      <c r="A85" s="112"/>
      <c r="B85" s="112"/>
      <c r="C85" s="112"/>
      <c r="D85" s="112"/>
      <c r="E85" s="1"/>
      <c r="F85" s="1"/>
      <c r="G85" s="1"/>
      <c r="H85" s="1"/>
      <c r="I85" s="1"/>
      <c r="J85" s="1"/>
      <c r="K85" s="1"/>
    </row>
    <row r="86" ht="12.75" customHeight="1">
      <c r="A86" s="112"/>
      <c r="B86" s="112"/>
      <c r="C86" s="112"/>
      <c r="D86" s="112"/>
      <c r="E86" s="1"/>
      <c r="F86" s="1"/>
      <c r="G86" s="1"/>
      <c r="H86" s="1"/>
      <c r="I86" s="1"/>
      <c r="J86" s="1"/>
      <c r="K86" s="1"/>
    </row>
    <row r="87" ht="12.75" customHeight="1">
      <c r="A87" s="112"/>
      <c r="B87" s="112"/>
      <c r="C87" s="112"/>
      <c r="D87" s="112"/>
      <c r="E87" s="1"/>
      <c r="F87" s="1"/>
      <c r="G87" s="1"/>
      <c r="H87" s="1"/>
      <c r="I87" s="1"/>
      <c r="J87" s="1"/>
      <c r="K87" s="1"/>
    </row>
    <row r="88" ht="12.75" customHeight="1">
      <c r="A88" s="112"/>
      <c r="B88" s="112"/>
      <c r="C88" s="112"/>
      <c r="D88" s="112"/>
      <c r="E88" s="1"/>
      <c r="F88" s="1"/>
      <c r="G88" s="1"/>
      <c r="H88" s="1"/>
      <c r="I88" s="1"/>
      <c r="J88" s="1"/>
      <c r="K88" s="1"/>
    </row>
    <row r="89" ht="12.75" customHeight="1">
      <c r="A89" s="112"/>
      <c r="B89" s="112"/>
      <c r="C89" s="112"/>
      <c r="D89" s="112"/>
      <c r="E89" s="1"/>
      <c r="F89" s="1"/>
      <c r="G89" s="1"/>
      <c r="H89" s="1"/>
      <c r="I89" s="1"/>
      <c r="J89" s="1"/>
      <c r="K89" s="1"/>
    </row>
    <row r="90" ht="12.75" customHeight="1">
      <c r="A90" s="112"/>
      <c r="B90" s="112"/>
      <c r="C90" s="112"/>
      <c r="D90" s="112"/>
      <c r="E90" s="1"/>
      <c r="F90" s="1"/>
      <c r="G90" s="1"/>
      <c r="H90" s="1"/>
      <c r="I90" s="1"/>
      <c r="J90" s="1"/>
      <c r="K90" s="1"/>
    </row>
    <row r="91" ht="12.75" customHeight="1">
      <c r="A91" s="112"/>
      <c r="B91" s="112"/>
      <c r="C91" s="112"/>
      <c r="D91" s="112"/>
      <c r="E91" s="1"/>
      <c r="F91" s="1"/>
      <c r="G91" s="1"/>
      <c r="H91" s="1"/>
      <c r="I91" s="1"/>
      <c r="J91" s="1"/>
      <c r="K91" s="1"/>
    </row>
    <row r="92" ht="12.75" customHeight="1">
      <c r="A92" s="112"/>
      <c r="B92" s="112"/>
      <c r="C92" s="112"/>
      <c r="D92" s="112"/>
      <c r="E92" s="1"/>
      <c r="F92" s="1"/>
      <c r="G92" s="1"/>
      <c r="H92" s="1"/>
      <c r="I92" s="1"/>
      <c r="J92" s="1"/>
      <c r="K92" s="1"/>
    </row>
    <row r="93" ht="12.75" customHeight="1">
      <c r="A93" s="112"/>
      <c r="B93" s="112"/>
      <c r="C93" s="112"/>
      <c r="D93" s="112"/>
      <c r="E93" s="1"/>
      <c r="F93" s="1"/>
      <c r="G93" s="1"/>
      <c r="H93" s="1"/>
      <c r="I93" s="1"/>
      <c r="J93" s="1"/>
      <c r="K93" s="1"/>
    </row>
    <row r="94" ht="12.75" customHeight="1">
      <c r="A94" s="112"/>
      <c r="B94" s="112"/>
      <c r="C94" s="112"/>
      <c r="D94" s="112"/>
      <c r="E94" s="1"/>
      <c r="F94" s="1"/>
      <c r="G94" s="1"/>
      <c r="H94" s="1"/>
      <c r="I94" s="1"/>
      <c r="J94" s="1"/>
      <c r="K94" s="1"/>
    </row>
    <row r="95" ht="12.75" customHeight="1">
      <c r="A95" s="112"/>
      <c r="B95" s="112"/>
      <c r="C95" s="112"/>
      <c r="D95" s="112"/>
      <c r="E95" s="1"/>
      <c r="F95" s="1"/>
      <c r="G95" s="1"/>
      <c r="H95" s="1"/>
      <c r="I95" s="1"/>
      <c r="J95" s="1"/>
      <c r="K95" s="1"/>
    </row>
    <row r="96" ht="12.75" customHeight="1">
      <c r="A96" s="112"/>
      <c r="B96" s="112"/>
      <c r="C96" s="112"/>
      <c r="D96" s="112"/>
      <c r="E96" s="1"/>
      <c r="F96" s="1"/>
      <c r="G96" s="1"/>
      <c r="H96" s="1"/>
      <c r="I96" s="1"/>
      <c r="J96" s="1"/>
      <c r="K96" s="1"/>
    </row>
    <row r="97" ht="12.75" customHeight="1">
      <c r="A97" s="112"/>
      <c r="B97" s="112"/>
      <c r="C97" s="112"/>
      <c r="D97" s="112"/>
      <c r="E97" s="1"/>
      <c r="F97" s="1"/>
      <c r="G97" s="1"/>
      <c r="H97" s="1"/>
      <c r="I97" s="1"/>
      <c r="J97" s="1"/>
      <c r="K97" s="1"/>
    </row>
    <row r="98" ht="12.75" customHeight="1">
      <c r="A98" s="112"/>
      <c r="B98" s="112"/>
      <c r="C98" s="112"/>
      <c r="D98" s="112"/>
      <c r="E98" s="1"/>
      <c r="F98" s="1"/>
      <c r="G98" s="1"/>
      <c r="H98" s="1"/>
      <c r="I98" s="1"/>
      <c r="J98" s="1"/>
      <c r="K98" s="1"/>
    </row>
    <row r="99" ht="12.75" customHeight="1">
      <c r="A99" s="112"/>
      <c r="B99" s="112"/>
      <c r="C99" s="112"/>
      <c r="D99" s="112"/>
      <c r="E99" s="1"/>
      <c r="F99" s="1"/>
      <c r="G99" s="1"/>
      <c r="H99" s="1"/>
      <c r="I99" s="1"/>
      <c r="J99" s="1"/>
      <c r="K99" s="1"/>
    </row>
    <row r="100" ht="12.75" customHeight="1">
      <c r="A100" s="112"/>
      <c r="B100" s="112"/>
      <c r="C100" s="112"/>
      <c r="D100" s="112"/>
      <c r="E100" s="1"/>
      <c r="F100" s="1"/>
      <c r="G100" s="1"/>
      <c r="H100" s="1"/>
      <c r="I100" s="1"/>
      <c r="J100" s="1"/>
      <c r="K100" s="1"/>
    </row>
    <row r="101" ht="12.75" customHeight="1">
      <c r="A101" s="112"/>
      <c r="B101" s="112"/>
      <c r="C101" s="112"/>
      <c r="D101" s="112"/>
      <c r="E101" s="1"/>
      <c r="F101" s="1"/>
      <c r="G101" s="1"/>
      <c r="H101" s="1"/>
      <c r="I101" s="1"/>
      <c r="J101" s="1"/>
      <c r="K101" s="1"/>
    </row>
    <row r="102" ht="12.75" customHeight="1">
      <c r="A102" s="112"/>
      <c r="B102" s="112"/>
      <c r="C102" s="112"/>
      <c r="D102" s="112"/>
      <c r="E102" s="1"/>
      <c r="F102" s="1"/>
      <c r="G102" s="1"/>
      <c r="H102" s="1"/>
      <c r="I102" s="1"/>
      <c r="J102" s="1"/>
      <c r="K102" s="1"/>
    </row>
    <row r="103" ht="12.75" customHeight="1">
      <c r="A103" s="112"/>
      <c r="B103" s="112"/>
      <c r="C103" s="112"/>
      <c r="D103" s="112"/>
      <c r="E103" s="1"/>
      <c r="F103" s="1"/>
      <c r="G103" s="1"/>
      <c r="H103" s="1"/>
      <c r="I103" s="1"/>
      <c r="J103" s="1"/>
      <c r="K103" s="1"/>
    </row>
    <row r="104" ht="12.75" customHeight="1">
      <c r="A104" s="112"/>
      <c r="B104" s="112"/>
      <c r="C104" s="112"/>
      <c r="D104" s="112"/>
      <c r="E104" s="1"/>
      <c r="F104" s="1"/>
      <c r="G104" s="1"/>
      <c r="H104" s="1"/>
      <c r="I104" s="1"/>
      <c r="J104" s="1"/>
      <c r="K104" s="1"/>
    </row>
    <row r="105" ht="12.75" customHeight="1">
      <c r="A105" s="112"/>
      <c r="B105" s="112"/>
      <c r="C105" s="112"/>
      <c r="D105" s="112"/>
      <c r="E105" s="1"/>
      <c r="F105" s="1"/>
      <c r="G105" s="1"/>
      <c r="H105" s="1"/>
      <c r="I105" s="1"/>
      <c r="J105" s="1"/>
      <c r="K105" s="1"/>
    </row>
    <row r="106" ht="12.75" customHeight="1">
      <c r="A106" s="112"/>
      <c r="B106" s="112"/>
      <c r="C106" s="112"/>
      <c r="D106" s="112"/>
      <c r="E106" s="1"/>
      <c r="F106" s="1"/>
      <c r="G106" s="1"/>
      <c r="H106" s="1"/>
      <c r="I106" s="1"/>
      <c r="J106" s="1"/>
      <c r="K106" s="1"/>
    </row>
    <row r="107" ht="12.75" customHeight="1">
      <c r="A107" s="112"/>
      <c r="B107" s="112"/>
      <c r="C107" s="112"/>
      <c r="D107" s="112"/>
      <c r="E107" s="1"/>
      <c r="F107" s="1"/>
      <c r="G107" s="1"/>
      <c r="H107" s="1"/>
      <c r="I107" s="1"/>
      <c r="J107" s="1"/>
      <c r="K107" s="1"/>
    </row>
    <row r="108" ht="12.75" customHeight="1">
      <c r="A108" s="112"/>
      <c r="B108" s="112"/>
      <c r="C108" s="112"/>
      <c r="D108" s="112"/>
      <c r="E108" s="1"/>
      <c r="F108" s="1"/>
      <c r="G108" s="1"/>
      <c r="H108" s="1"/>
      <c r="I108" s="1"/>
      <c r="J108" s="1"/>
      <c r="K108" s="1"/>
    </row>
    <row r="109" ht="12.75" customHeight="1">
      <c r="A109" s="112"/>
      <c r="B109" s="112"/>
      <c r="C109" s="112"/>
      <c r="D109" s="112"/>
      <c r="E109" s="1"/>
      <c r="F109" s="1"/>
      <c r="G109" s="1"/>
      <c r="H109" s="1"/>
      <c r="I109" s="1"/>
      <c r="J109" s="1"/>
      <c r="K109" s="1"/>
    </row>
    <row r="110" ht="12.75" customHeight="1">
      <c r="A110" s="112"/>
      <c r="B110" s="112"/>
      <c r="C110" s="112"/>
      <c r="D110" s="112"/>
      <c r="E110" s="1"/>
      <c r="F110" s="1"/>
      <c r="G110" s="1"/>
      <c r="H110" s="1"/>
      <c r="I110" s="1"/>
      <c r="J110" s="1"/>
      <c r="K110" s="1"/>
    </row>
    <row r="111" ht="12.75" customHeight="1">
      <c r="A111" s="112"/>
      <c r="B111" s="112"/>
      <c r="C111" s="112"/>
      <c r="D111" s="112"/>
      <c r="E111" s="1"/>
      <c r="F111" s="1"/>
      <c r="G111" s="1"/>
      <c r="H111" s="1"/>
      <c r="I111" s="1"/>
      <c r="J111" s="1"/>
      <c r="K111" s="1"/>
    </row>
    <row r="112" ht="12.75" customHeight="1">
      <c r="A112" s="112"/>
      <c r="B112" s="112"/>
      <c r="C112" s="112"/>
      <c r="D112" s="112"/>
      <c r="E112" s="1"/>
      <c r="F112" s="1"/>
      <c r="G112" s="1"/>
      <c r="H112" s="1"/>
      <c r="I112" s="1"/>
      <c r="J112" s="1"/>
      <c r="K112" s="1"/>
    </row>
    <row r="113" ht="12.75" customHeight="1">
      <c r="A113" s="112"/>
      <c r="B113" s="112"/>
      <c r="C113" s="112"/>
      <c r="D113" s="112"/>
      <c r="E113" s="1"/>
      <c r="F113" s="1"/>
      <c r="G113" s="1"/>
      <c r="H113" s="1"/>
      <c r="I113" s="1"/>
      <c r="J113" s="1"/>
      <c r="K113" s="1"/>
    </row>
    <row r="114" ht="12.75" customHeight="1">
      <c r="A114" s="112"/>
      <c r="B114" s="112"/>
      <c r="C114" s="112"/>
      <c r="D114" s="112"/>
      <c r="E114" s="1"/>
      <c r="F114" s="1"/>
      <c r="G114" s="1"/>
      <c r="H114" s="1"/>
      <c r="I114" s="1"/>
      <c r="J114" s="1"/>
      <c r="K114" s="1"/>
    </row>
    <row r="115" ht="12.75" customHeight="1">
      <c r="A115" s="112"/>
      <c r="B115" s="112"/>
      <c r="C115" s="112"/>
      <c r="D115" s="112"/>
      <c r="E115" s="1"/>
      <c r="F115" s="1"/>
      <c r="G115" s="1"/>
      <c r="H115" s="1"/>
      <c r="I115" s="1"/>
      <c r="J115" s="1"/>
      <c r="K115" s="1"/>
    </row>
    <row r="116" ht="12.75" customHeight="1">
      <c r="A116" s="112"/>
      <c r="B116" s="112"/>
      <c r="C116" s="112"/>
      <c r="D116" s="112"/>
      <c r="E116" s="1"/>
      <c r="F116" s="1"/>
      <c r="G116" s="1"/>
      <c r="H116" s="1"/>
      <c r="I116" s="1"/>
      <c r="J116" s="1"/>
      <c r="K116" s="1"/>
    </row>
    <row r="117" ht="12.75" customHeight="1">
      <c r="A117" s="112"/>
      <c r="B117" s="112"/>
      <c r="C117" s="112"/>
      <c r="D117" s="112"/>
      <c r="E117" s="1"/>
      <c r="F117" s="1"/>
      <c r="G117" s="1"/>
      <c r="H117" s="1"/>
      <c r="I117" s="1"/>
      <c r="J117" s="1"/>
      <c r="K117" s="1"/>
    </row>
    <row r="118" ht="12.75" customHeight="1">
      <c r="A118" s="112"/>
      <c r="B118" s="112"/>
      <c r="C118" s="112"/>
      <c r="D118" s="112"/>
      <c r="E118" s="1"/>
      <c r="F118" s="1"/>
      <c r="G118" s="1"/>
      <c r="H118" s="1"/>
      <c r="I118" s="1"/>
      <c r="J118" s="1"/>
      <c r="K118" s="1"/>
    </row>
    <row r="119" ht="12.75" customHeight="1">
      <c r="A119" s="112"/>
      <c r="B119" s="112"/>
      <c r="C119" s="112"/>
      <c r="D119" s="112"/>
      <c r="E119" s="1"/>
      <c r="F119" s="1"/>
      <c r="G119" s="1"/>
      <c r="H119" s="1"/>
      <c r="I119" s="1"/>
      <c r="J119" s="1"/>
      <c r="K119" s="1"/>
    </row>
    <row r="120" ht="12.75" customHeight="1">
      <c r="A120" s="112"/>
      <c r="B120" s="112"/>
      <c r="C120" s="112"/>
      <c r="D120" s="112"/>
      <c r="E120" s="1"/>
      <c r="F120" s="1"/>
      <c r="G120" s="1"/>
      <c r="H120" s="1"/>
      <c r="I120" s="1"/>
      <c r="J120" s="1"/>
      <c r="K120" s="1"/>
    </row>
    <row r="121" ht="12.75" customHeight="1">
      <c r="A121" s="112"/>
      <c r="B121" s="112"/>
      <c r="C121" s="112"/>
      <c r="D121" s="112"/>
      <c r="E121" s="1"/>
      <c r="F121" s="1"/>
      <c r="G121" s="1"/>
      <c r="H121" s="1"/>
      <c r="I121" s="1"/>
      <c r="J121" s="1"/>
      <c r="K121" s="1"/>
    </row>
    <row r="122" ht="12.75" customHeight="1">
      <c r="A122" s="112"/>
      <c r="B122" s="112"/>
      <c r="C122" s="112"/>
      <c r="D122" s="112"/>
      <c r="E122" s="1"/>
      <c r="F122" s="1"/>
      <c r="G122" s="1"/>
      <c r="H122" s="1"/>
      <c r="I122" s="1"/>
      <c r="J122" s="1"/>
      <c r="K122" s="1"/>
    </row>
    <row r="123" ht="12.75" customHeight="1">
      <c r="A123" s="112"/>
      <c r="B123" s="112"/>
      <c r="C123" s="112"/>
      <c r="D123" s="112"/>
      <c r="E123" s="1"/>
      <c r="F123" s="1"/>
      <c r="G123" s="1"/>
      <c r="H123" s="1"/>
      <c r="I123" s="1"/>
      <c r="J123" s="1"/>
      <c r="K123" s="1"/>
    </row>
    <row r="124" ht="12.75" customHeight="1">
      <c r="A124" s="112"/>
      <c r="B124" s="112"/>
      <c r="C124" s="112"/>
      <c r="D124" s="112"/>
      <c r="E124" s="1"/>
      <c r="F124" s="1"/>
      <c r="G124" s="1"/>
      <c r="H124" s="1"/>
      <c r="I124" s="1"/>
      <c r="J124" s="1"/>
      <c r="K124" s="1"/>
    </row>
    <row r="125" ht="12.75" customHeight="1">
      <c r="A125" s="112"/>
      <c r="B125" s="112"/>
      <c r="C125" s="112"/>
      <c r="D125" s="112"/>
      <c r="E125" s="1"/>
      <c r="F125" s="1"/>
      <c r="G125" s="1"/>
      <c r="H125" s="1"/>
      <c r="I125" s="1"/>
      <c r="J125" s="1"/>
      <c r="K125" s="1"/>
    </row>
    <row r="126" ht="12.75" customHeight="1">
      <c r="A126" s="112"/>
      <c r="B126" s="112"/>
      <c r="C126" s="112"/>
      <c r="D126" s="112"/>
      <c r="E126" s="1"/>
      <c r="F126" s="1"/>
      <c r="G126" s="1"/>
      <c r="H126" s="1"/>
      <c r="I126" s="1"/>
      <c r="J126" s="1"/>
      <c r="K126" s="1"/>
    </row>
    <row r="127" ht="12.75" customHeight="1">
      <c r="A127" s="112"/>
      <c r="B127" s="112"/>
      <c r="C127" s="112"/>
      <c r="D127" s="112"/>
      <c r="E127" s="1"/>
      <c r="F127" s="1"/>
      <c r="G127" s="1"/>
      <c r="H127" s="1"/>
      <c r="I127" s="1"/>
      <c r="J127" s="1"/>
      <c r="K127" s="1"/>
    </row>
    <row r="128" ht="12.75" customHeight="1">
      <c r="A128" s="112"/>
      <c r="B128" s="112"/>
      <c r="C128" s="112"/>
      <c r="D128" s="112"/>
      <c r="E128" s="1"/>
      <c r="F128" s="1"/>
      <c r="G128" s="1"/>
      <c r="H128" s="1"/>
      <c r="I128" s="1"/>
      <c r="J128" s="1"/>
      <c r="K128" s="1"/>
    </row>
    <row r="129" ht="12.75" customHeight="1">
      <c r="A129" s="112"/>
      <c r="B129" s="112"/>
      <c r="C129" s="112"/>
      <c r="D129" s="112"/>
      <c r="E129" s="1"/>
      <c r="F129" s="1"/>
      <c r="G129" s="1"/>
      <c r="H129" s="1"/>
      <c r="I129" s="1"/>
      <c r="J129" s="1"/>
      <c r="K129" s="1"/>
    </row>
    <row r="130" ht="12.75" customHeight="1">
      <c r="A130" s="112"/>
      <c r="B130" s="112"/>
      <c r="C130" s="112"/>
      <c r="D130" s="112"/>
      <c r="E130" s="1"/>
      <c r="F130" s="1"/>
      <c r="G130" s="1"/>
      <c r="H130" s="1"/>
      <c r="I130" s="1"/>
      <c r="J130" s="1"/>
      <c r="K130" s="1"/>
    </row>
    <row r="131" ht="12.75" customHeight="1">
      <c r="A131" s="112"/>
      <c r="B131" s="112"/>
      <c r="C131" s="112"/>
      <c r="D131" s="112"/>
      <c r="E131" s="1"/>
      <c r="F131" s="1"/>
      <c r="G131" s="1"/>
      <c r="H131" s="1"/>
      <c r="I131" s="1"/>
      <c r="J131" s="1"/>
      <c r="K131" s="1"/>
    </row>
    <row r="132" ht="12.75" customHeight="1">
      <c r="A132" s="112"/>
      <c r="B132" s="112"/>
      <c r="C132" s="112"/>
      <c r="D132" s="112"/>
      <c r="E132" s="1"/>
      <c r="F132" s="1"/>
      <c r="G132" s="1"/>
      <c r="H132" s="1"/>
      <c r="I132" s="1"/>
      <c r="J132" s="1"/>
      <c r="K132" s="1"/>
    </row>
    <row r="133" ht="12.75" customHeight="1">
      <c r="A133" s="112"/>
      <c r="B133" s="112"/>
      <c r="C133" s="112"/>
      <c r="D133" s="112"/>
      <c r="E133" s="1"/>
      <c r="F133" s="1"/>
      <c r="G133" s="1"/>
      <c r="H133" s="1"/>
      <c r="I133" s="1"/>
      <c r="J133" s="1"/>
      <c r="K133" s="1"/>
    </row>
    <row r="134" ht="12.75" customHeight="1">
      <c r="A134" s="112"/>
      <c r="B134" s="112"/>
      <c r="C134" s="112"/>
      <c r="D134" s="112"/>
      <c r="E134" s="1"/>
      <c r="F134" s="1"/>
      <c r="G134" s="1"/>
      <c r="H134" s="1"/>
      <c r="I134" s="1"/>
      <c r="J134" s="1"/>
      <c r="K134" s="1"/>
    </row>
    <row r="135" ht="12.75" customHeight="1">
      <c r="A135" s="112"/>
      <c r="B135" s="112"/>
      <c r="C135" s="112"/>
      <c r="D135" s="112"/>
      <c r="E135" s="1"/>
      <c r="F135" s="1"/>
      <c r="G135" s="1"/>
      <c r="H135" s="1"/>
      <c r="I135" s="1"/>
      <c r="J135" s="1"/>
      <c r="K135" s="1"/>
    </row>
    <row r="136" ht="12.75" customHeight="1">
      <c r="A136" s="112"/>
      <c r="B136" s="112"/>
      <c r="C136" s="112"/>
      <c r="D136" s="112"/>
      <c r="E136" s="1"/>
      <c r="F136" s="1"/>
      <c r="G136" s="1"/>
      <c r="H136" s="1"/>
      <c r="I136" s="1"/>
      <c r="J136" s="1"/>
      <c r="K136" s="1"/>
    </row>
    <row r="137" ht="12.75" customHeight="1">
      <c r="A137" s="112"/>
      <c r="B137" s="112"/>
      <c r="C137" s="112"/>
      <c r="D137" s="112"/>
      <c r="E137" s="1"/>
      <c r="F137" s="1"/>
      <c r="G137" s="1"/>
      <c r="H137" s="1"/>
      <c r="I137" s="1"/>
      <c r="J137" s="1"/>
      <c r="K137" s="1"/>
    </row>
    <row r="138" ht="12.75" customHeight="1">
      <c r="A138" s="112"/>
      <c r="B138" s="112"/>
      <c r="C138" s="112"/>
      <c r="D138" s="112"/>
      <c r="E138" s="1"/>
      <c r="F138" s="1"/>
      <c r="G138" s="1"/>
      <c r="H138" s="1"/>
      <c r="I138" s="1"/>
      <c r="J138" s="1"/>
      <c r="K138" s="1"/>
    </row>
    <row r="139" ht="12.75" customHeight="1">
      <c r="A139" s="112"/>
      <c r="B139" s="112"/>
      <c r="C139" s="112"/>
      <c r="D139" s="112"/>
      <c r="E139" s="1"/>
      <c r="F139" s="1"/>
      <c r="G139" s="1"/>
      <c r="H139" s="1"/>
      <c r="I139" s="1"/>
      <c r="J139" s="1"/>
      <c r="K139" s="1"/>
    </row>
    <row r="140" ht="12.75" customHeight="1">
      <c r="A140" s="112"/>
      <c r="B140" s="112"/>
      <c r="C140" s="112"/>
      <c r="D140" s="112"/>
      <c r="E140" s="1"/>
      <c r="F140" s="1"/>
      <c r="G140" s="1"/>
      <c r="H140" s="1"/>
      <c r="I140" s="1"/>
      <c r="J140" s="1"/>
      <c r="K140" s="1"/>
    </row>
    <row r="141" ht="12.75" customHeight="1">
      <c r="A141" s="112"/>
      <c r="B141" s="112"/>
      <c r="C141" s="112"/>
      <c r="D141" s="112"/>
      <c r="E141" s="1"/>
      <c r="F141" s="1"/>
      <c r="G141" s="1"/>
      <c r="H141" s="1"/>
      <c r="I141" s="1"/>
      <c r="J141" s="1"/>
      <c r="K141" s="1"/>
    </row>
    <row r="142" ht="12.75" customHeight="1">
      <c r="A142" s="112"/>
      <c r="B142" s="112"/>
      <c r="C142" s="112"/>
      <c r="D142" s="112"/>
      <c r="E142" s="1"/>
      <c r="F142" s="1"/>
      <c r="G142" s="1"/>
      <c r="H142" s="1"/>
      <c r="I142" s="1"/>
      <c r="J142" s="1"/>
      <c r="K142" s="1"/>
    </row>
    <row r="143" ht="12.75" customHeight="1">
      <c r="A143" s="112"/>
      <c r="B143" s="112"/>
      <c r="C143" s="112"/>
      <c r="D143" s="112"/>
      <c r="E143" s="1"/>
      <c r="F143" s="1"/>
      <c r="G143" s="1"/>
      <c r="H143" s="1"/>
      <c r="I143" s="1"/>
      <c r="J143" s="1"/>
      <c r="K143" s="1"/>
    </row>
    <row r="144" ht="12.75" customHeight="1">
      <c r="A144" s="112"/>
      <c r="B144" s="112"/>
      <c r="C144" s="112"/>
      <c r="D144" s="112"/>
      <c r="E144" s="1"/>
      <c r="F144" s="1"/>
      <c r="G144" s="1"/>
      <c r="H144" s="1"/>
      <c r="I144" s="1"/>
      <c r="J144" s="1"/>
      <c r="K144" s="1"/>
    </row>
    <row r="145" ht="12.75" customHeight="1">
      <c r="A145" s="112"/>
      <c r="B145" s="112"/>
      <c r="C145" s="112"/>
      <c r="D145" s="112"/>
      <c r="E145" s="1"/>
      <c r="F145" s="1"/>
      <c r="G145" s="1"/>
      <c r="H145" s="1"/>
      <c r="I145" s="1"/>
      <c r="J145" s="1"/>
      <c r="K145" s="1"/>
    </row>
    <row r="146" ht="12.75" customHeight="1">
      <c r="A146" s="112"/>
      <c r="B146" s="112"/>
      <c r="C146" s="112"/>
      <c r="D146" s="112"/>
      <c r="E146" s="1"/>
      <c r="F146" s="1"/>
      <c r="G146" s="1"/>
      <c r="H146" s="1"/>
      <c r="I146" s="1"/>
      <c r="J146" s="1"/>
      <c r="K146" s="1"/>
    </row>
    <row r="147" ht="12.75" customHeight="1">
      <c r="A147" s="112"/>
      <c r="B147" s="112"/>
      <c r="C147" s="112"/>
      <c r="D147" s="112"/>
      <c r="E147" s="1"/>
      <c r="F147" s="1"/>
      <c r="G147" s="1"/>
      <c r="H147" s="1"/>
      <c r="I147" s="1"/>
      <c r="J147" s="1"/>
      <c r="K147" s="1"/>
    </row>
    <row r="148" ht="12.75" customHeight="1">
      <c r="A148" s="112"/>
      <c r="B148" s="112"/>
      <c r="C148" s="112"/>
      <c r="D148" s="112"/>
      <c r="E148" s="1"/>
      <c r="F148" s="1"/>
      <c r="G148" s="1"/>
      <c r="H148" s="1"/>
      <c r="I148" s="1"/>
      <c r="J148" s="1"/>
      <c r="K148" s="1"/>
    </row>
    <row r="149" ht="12.75" customHeight="1">
      <c r="A149" s="112"/>
      <c r="B149" s="112"/>
      <c r="C149" s="112"/>
      <c r="D149" s="112"/>
      <c r="E149" s="1"/>
      <c r="F149" s="1"/>
      <c r="G149" s="1"/>
      <c r="H149" s="1"/>
      <c r="I149" s="1"/>
      <c r="J149" s="1"/>
      <c r="K149" s="1"/>
    </row>
    <row r="150" ht="12.75" customHeight="1">
      <c r="A150" s="112"/>
      <c r="B150" s="112"/>
      <c r="C150" s="112"/>
      <c r="D150" s="112"/>
      <c r="E150" s="1"/>
      <c r="F150" s="1"/>
      <c r="G150" s="1"/>
      <c r="H150" s="1"/>
      <c r="I150" s="1"/>
      <c r="J150" s="1"/>
      <c r="K150" s="1"/>
    </row>
    <row r="151" ht="12.75" customHeight="1">
      <c r="A151" s="112"/>
      <c r="B151" s="112"/>
      <c r="C151" s="112"/>
      <c r="D151" s="112"/>
      <c r="E151" s="1"/>
      <c r="F151" s="1"/>
      <c r="G151" s="1"/>
      <c r="H151" s="1"/>
      <c r="I151" s="1"/>
      <c r="J151" s="1"/>
      <c r="K151" s="1"/>
    </row>
    <row r="152" ht="12.75" customHeight="1">
      <c r="A152" s="112"/>
      <c r="B152" s="112"/>
      <c r="C152" s="112"/>
      <c r="D152" s="112"/>
      <c r="E152" s="1"/>
      <c r="F152" s="1"/>
      <c r="G152" s="1"/>
      <c r="H152" s="1"/>
      <c r="I152" s="1"/>
      <c r="J152" s="1"/>
      <c r="K152" s="1"/>
    </row>
    <row r="153" ht="12.75" customHeight="1">
      <c r="A153" s="112"/>
      <c r="B153" s="112"/>
      <c r="C153" s="112"/>
      <c r="D153" s="112"/>
      <c r="E153" s="1"/>
      <c r="F153" s="1"/>
      <c r="G153" s="1"/>
      <c r="H153" s="1"/>
      <c r="I153" s="1"/>
      <c r="J153" s="1"/>
      <c r="K153" s="1"/>
    </row>
    <row r="154" ht="12.75" customHeight="1">
      <c r="A154" s="112"/>
      <c r="B154" s="112"/>
      <c r="C154" s="112"/>
      <c r="D154" s="112"/>
      <c r="E154" s="1"/>
      <c r="F154" s="1"/>
      <c r="G154" s="1"/>
      <c r="H154" s="1"/>
      <c r="I154" s="1"/>
      <c r="J154" s="1"/>
      <c r="K154" s="1"/>
    </row>
    <row r="155" ht="12.75" customHeight="1">
      <c r="A155" s="112"/>
      <c r="B155" s="112"/>
      <c r="C155" s="112"/>
      <c r="D155" s="112"/>
      <c r="E155" s="1"/>
      <c r="F155" s="1"/>
      <c r="G155" s="1"/>
      <c r="H155" s="1"/>
      <c r="I155" s="1"/>
      <c r="J155" s="1"/>
      <c r="K155" s="1"/>
    </row>
  </sheetData>
  <mergeCells count="6">
    <mergeCell ref="A1:E2"/>
    <mergeCell ref="A3:A4"/>
    <mergeCell ref="B3:B4"/>
    <mergeCell ref="C3:C4"/>
    <mergeCell ref="D3:D4"/>
    <mergeCell ref="E3:E4"/>
  </mergeCells>
  <dataValidations>
    <dataValidation type="decimal" allowBlank="1" showInputMessage="1" prompt=" - " sqref="E7:E8">
      <formula1>0.0</formula1>
      <formula2>IV1</formula2>
    </dataValidation>
    <dataValidation type="decimal" allowBlank="1" showInputMessage="1" showErrorMessage="1" prompt=" - " sqref="D7:D8">
      <formula1>0.0</formula1>
      <formula2>IV1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32.71"/>
    <col customWidth="1" min="2" max="2" width="6.57"/>
    <col customWidth="1" min="3" max="3" width="19.71"/>
    <col customWidth="1" min="4" max="4" width="22.29"/>
    <col customWidth="1" min="5" max="5" width="26.0"/>
    <col customWidth="1" min="6" max="6" width="9.14"/>
    <col customWidth="1" min="7" max="11" width="8.0"/>
  </cols>
  <sheetData>
    <row r="1" ht="18.75" customHeight="1">
      <c r="A1" s="100" t="s">
        <v>41</v>
      </c>
      <c r="B1" s="20"/>
      <c r="C1" s="20"/>
      <c r="D1" s="20"/>
      <c r="E1" s="65"/>
      <c r="F1" s="1"/>
      <c r="G1" s="1"/>
      <c r="H1" s="1"/>
      <c r="I1" s="1"/>
      <c r="J1" s="1"/>
      <c r="K1" s="1"/>
    </row>
    <row r="2" ht="36.0" customHeight="1">
      <c r="A2" s="67"/>
      <c r="B2" s="68"/>
      <c r="C2" s="68"/>
      <c r="D2" s="68"/>
      <c r="E2" s="69"/>
      <c r="F2" s="1"/>
      <c r="G2" s="1"/>
      <c r="H2" s="1"/>
      <c r="I2" s="1"/>
      <c r="J2" s="1"/>
      <c r="K2" s="1"/>
    </row>
    <row r="3" ht="39.0" customHeight="1">
      <c r="A3" s="113"/>
      <c r="B3" s="113" t="s">
        <v>31</v>
      </c>
      <c r="C3" s="113" t="s">
        <v>42</v>
      </c>
      <c r="D3" s="113" t="s">
        <v>43</v>
      </c>
      <c r="E3" s="113" t="s">
        <v>44</v>
      </c>
      <c r="F3" s="1"/>
      <c r="G3" s="1"/>
      <c r="H3" s="1"/>
      <c r="I3" s="1"/>
      <c r="J3" s="1"/>
      <c r="K3" s="1"/>
    </row>
    <row r="4" ht="13.5" customHeight="1">
      <c r="A4" s="114">
        <v>1.0</v>
      </c>
      <c r="B4" s="115">
        <v>2.0</v>
      </c>
      <c r="C4" s="115">
        <v>3.0</v>
      </c>
      <c r="D4" s="115">
        <v>4.0</v>
      </c>
      <c r="E4" s="116">
        <v>5.0</v>
      </c>
      <c r="F4" s="1"/>
      <c r="G4" s="1"/>
      <c r="H4" s="1"/>
      <c r="I4" s="1"/>
      <c r="J4" s="1"/>
      <c r="K4" s="1"/>
    </row>
    <row r="5" ht="12.75" customHeight="1">
      <c r="A5" s="117" t="s">
        <v>35</v>
      </c>
      <c r="B5" s="118" t="s">
        <v>36</v>
      </c>
      <c r="C5" s="119" t="str">
        <f t="shared" ref="C5:E5" si="1">SUM(C6:C7)</f>
        <v>0</v>
      </c>
      <c r="D5" s="119" t="str">
        <f t="shared" si="1"/>
        <v>0</v>
      </c>
      <c r="E5" s="119" t="str">
        <f t="shared" si="1"/>
        <v>0</v>
      </c>
      <c r="F5" s="1"/>
      <c r="G5" s="1"/>
      <c r="H5" s="1"/>
      <c r="I5" s="1"/>
      <c r="J5" s="1"/>
      <c r="K5" s="1"/>
    </row>
    <row r="6" ht="12.75" customHeight="1">
      <c r="A6" s="108" t="s">
        <v>37</v>
      </c>
      <c r="B6" s="120" t="s">
        <v>38</v>
      </c>
      <c r="C6" s="121" t="str">
        <f t="shared" ref="C6:C7" si="2">SUM(D6:E6)</f>
        <v>0</v>
      </c>
      <c r="D6" s="122"/>
      <c r="E6" s="122"/>
      <c r="F6" s="1"/>
      <c r="G6" s="1"/>
      <c r="H6" s="1"/>
      <c r="I6" s="1"/>
      <c r="J6" s="1"/>
      <c r="K6" s="1"/>
    </row>
    <row r="7" ht="12.75" customHeight="1">
      <c r="A7" s="110" t="s">
        <v>39</v>
      </c>
      <c r="B7" s="120" t="s">
        <v>40</v>
      </c>
      <c r="C7" s="121" t="str">
        <f t="shared" si="2"/>
        <v>0</v>
      </c>
      <c r="D7" s="122"/>
      <c r="E7" s="122"/>
      <c r="F7" s="1"/>
      <c r="G7" s="1"/>
      <c r="H7" s="1"/>
      <c r="I7" s="1"/>
      <c r="J7" s="1"/>
      <c r="K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1">
    <mergeCell ref="A1:E2"/>
  </mergeCells>
  <dataValidations>
    <dataValidation type="decimal" allowBlank="1" showInputMessage="1" showErrorMessage="1" prompt=" - " sqref="D6:E7">
      <formula1>0.0</formula1>
      <formula2>9.99999999999999E51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4.43" defaultRowHeight="15.0"/>
  <cols>
    <col customWidth="1" min="1" max="1" width="25.29"/>
    <col customWidth="1" min="2" max="2" width="6.71"/>
    <col customWidth="1" min="3" max="3" width="6.57"/>
    <col customWidth="1" min="4" max="4" width="12.57"/>
    <col customWidth="1" min="5" max="5" width="7.57"/>
    <col customWidth="1" min="6" max="6" width="9.71"/>
    <col customWidth="1" min="7" max="8" width="6.43"/>
    <col customWidth="1" min="9" max="9" width="8.0"/>
    <col customWidth="1" min="10" max="10" width="7.71"/>
    <col customWidth="1" min="11" max="11" width="6.29"/>
    <col customWidth="1" min="12" max="12" width="5.86"/>
    <col customWidth="1" min="13" max="13" width="7.71"/>
    <col customWidth="1" min="14" max="14" width="7.86"/>
    <col customWidth="1" min="15" max="15" width="16.57"/>
    <col customWidth="1" min="16" max="16" width="13.86"/>
    <col customWidth="1" min="17" max="17" width="11.86"/>
    <col customWidth="1" min="18" max="18" width="16.43"/>
    <col customWidth="1" min="19" max="19" width="7.14"/>
    <col customWidth="1" min="20" max="20" width="9.14"/>
    <col customWidth="1" min="21" max="21" width="11.57"/>
    <col customWidth="1" min="22" max="22" width="19.86"/>
    <col customWidth="1" min="23" max="23" width="12.29"/>
    <col customWidth="1" min="24" max="24" width="11.14"/>
    <col customWidth="1" min="25" max="25" width="12.43"/>
    <col customWidth="1" min="26" max="26" width="13.29"/>
  </cols>
  <sheetData>
    <row r="1" ht="66.75" customHeight="1">
      <c r="A1" s="123" t="s">
        <v>45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8"/>
    </row>
    <row r="2" ht="87.0" customHeight="1">
      <c r="A2" s="101" t="s">
        <v>46</v>
      </c>
      <c r="B2" s="101" t="s">
        <v>31</v>
      </c>
      <c r="C2" s="66" t="s">
        <v>47</v>
      </c>
      <c r="D2" s="65"/>
      <c r="E2" s="124" t="s">
        <v>48</v>
      </c>
      <c r="F2" s="17"/>
      <c r="G2" s="17"/>
      <c r="H2" s="17"/>
      <c r="I2" s="17"/>
      <c r="J2" s="17"/>
      <c r="K2" s="17"/>
      <c r="L2" s="17"/>
      <c r="M2" s="17"/>
      <c r="N2" s="18"/>
      <c r="O2" s="124" t="s">
        <v>49</v>
      </c>
      <c r="P2" s="17"/>
      <c r="Q2" s="17"/>
      <c r="R2" s="17"/>
      <c r="S2" s="17"/>
      <c r="T2" s="17"/>
      <c r="U2" s="18"/>
      <c r="V2" s="101" t="s">
        <v>50</v>
      </c>
      <c r="W2" s="124" t="s">
        <v>51</v>
      </c>
      <c r="X2" s="17"/>
      <c r="Y2" s="17"/>
      <c r="Z2" s="18"/>
    </row>
    <row r="3" ht="65.25" customHeight="1">
      <c r="A3" s="125"/>
      <c r="B3" s="125"/>
      <c r="C3" s="26"/>
      <c r="D3" s="44"/>
      <c r="E3" s="101" t="s">
        <v>35</v>
      </c>
      <c r="F3" s="66" t="s">
        <v>52</v>
      </c>
      <c r="G3" s="20"/>
      <c r="H3" s="20"/>
      <c r="I3" s="20"/>
      <c r="J3" s="65"/>
      <c r="K3" s="126" t="s">
        <v>53</v>
      </c>
      <c r="L3" s="17"/>
      <c r="M3" s="17"/>
      <c r="N3" s="18"/>
      <c r="O3" s="127" t="s">
        <v>54</v>
      </c>
      <c r="P3" s="127" t="s">
        <v>55</v>
      </c>
      <c r="Q3" s="127" t="s">
        <v>56</v>
      </c>
      <c r="R3" s="127" t="s">
        <v>57</v>
      </c>
      <c r="S3" s="127" t="s">
        <v>58</v>
      </c>
      <c r="T3" s="127" t="s">
        <v>59</v>
      </c>
      <c r="U3" s="127" t="s">
        <v>60</v>
      </c>
      <c r="V3" s="125"/>
      <c r="W3" s="101" t="s">
        <v>35</v>
      </c>
      <c r="X3" s="101" t="s">
        <v>61</v>
      </c>
      <c r="Y3" s="127" t="s">
        <v>62</v>
      </c>
      <c r="Z3" s="127" t="s">
        <v>63</v>
      </c>
    </row>
    <row r="4" ht="40.5" customHeight="1">
      <c r="A4" s="102"/>
      <c r="B4" s="102"/>
      <c r="C4" s="113" t="s">
        <v>35</v>
      </c>
      <c r="D4" s="113" t="s">
        <v>64</v>
      </c>
      <c r="E4" s="102"/>
      <c r="F4" s="113" t="s">
        <v>65</v>
      </c>
      <c r="G4" s="128" t="s">
        <v>66</v>
      </c>
      <c r="H4" s="129" t="s">
        <v>67</v>
      </c>
      <c r="I4" s="128" t="s">
        <v>68</v>
      </c>
      <c r="J4" s="129" t="s">
        <v>69</v>
      </c>
      <c r="K4" s="128" t="s">
        <v>66</v>
      </c>
      <c r="L4" s="129" t="s">
        <v>67</v>
      </c>
      <c r="M4" s="128" t="s">
        <v>68</v>
      </c>
      <c r="N4" s="129" t="s">
        <v>69</v>
      </c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ht="13.5" customHeight="1">
      <c r="A5" s="114">
        <v>1.0</v>
      </c>
      <c r="B5" s="115">
        <v>2.0</v>
      </c>
      <c r="C5" s="115">
        <v>3.0</v>
      </c>
      <c r="D5" s="115">
        <v>4.0</v>
      </c>
      <c r="E5" s="115">
        <v>5.0</v>
      </c>
      <c r="F5" s="115">
        <v>6.0</v>
      </c>
      <c r="G5" s="115">
        <v>7.0</v>
      </c>
      <c r="H5" s="115">
        <v>8.0</v>
      </c>
      <c r="I5" s="115">
        <v>9.0</v>
      </c>
      <c r="J5" s="115">
        <v>10.0</v>
      </c>
      <c r="K5" s="115">
        <v>11.0</v>
      </c>
      <c r="L5" s="115">
        <v>12.0</v>
      </c>
      <c r="M5" s="115">
        <v>13.0</v>
      </c>
      <c r="N5" s="115">
        <v>14.0</v>
      </c>
      <c r="O5" s="115">
        <v>15.0</v>
      </c>
      <c r="P5" s="115">
        <v>16.0</v>
      </c>
      <c r="Q5" s="115">
        <v>17.0</v>
      </c>
      <c r="R5" s="115">
        <v>18.0</v>
      </c>
      <c r="S5" s="115">
        <v>19.0</v>
      </c>
      <c r="T5" s="115">
        <v>20.0</v>
      </c>
      <c r="U5" s="115">
        <v>21.0</v>
      </c>
      <c r="V5" s="115">
        <v>22.0</v>
      </c>
      <c r="W5" s="115">
        <v>23.0</v>
      </c>
      <c r="X5" s="115">
        <v>24.0</v>
      </c>
      <c r="Y5" s="115">
        <v>25.0</v>
      </c>
      <c r="Z5" s="115">
        <v>26.0</v>
      </c>
    </row>
    <row r="6" ht="12.75" customHeight="1">
      <c r="A6" s="130" t="s">
        <v>35</v>
      </c>
      <c r="B6" s="131" t="str">
        <f t="shared" ref="B6:Z6" si="1">B145</f>
        <v>139</v>
      </c>
      <c r="C6" s="131" t="str">
        <f t="shared" si="1"/>
        <v>0</v>
      </c>
      <c r="D6" s="131" t="str">
        <f t="shared" si="1"/>
        <v>0</v>
      </c>
      <c r="E6" s="131" t="str">
        <f t="shared" si="1"/>
        <v>0</v>
      </c>
      <c r="F6" s="131" t="str">
        <f t="shared" si="1"/>
        <v>0</v>
      </c>
      <c r="G6" s="131" t="str">
        <f t="shared" si="1"/>
        <v>0</v>
      </c>
      <c r="H6" s="131" t="str">
        <f t="shared" si="1"/>
        <v>0</v>
      </c>
      <c r="I6" s="131" t="str">
        <f t="shared" si="1"/>
        <v>0</v>
      </c>
      <c r="J6" s="131" t="str">
        <f t="shared" si="1"/>
        <v>0</v>
      </c>
      <c r="K6" s="131" t="str">
        <f t="shared" si="1"/>
        <v>0</v>
      </c>
      <c r="L6" s="131" t="str">
        <f t="shared" si="1"/>
        <v>0</v>
      </c>
      <c r="M6" s="131" t="str">
        <f t="shared" si="1"/>
        <v>0</v>
      </c>
      <c r="N6" s="131" t="str">
        <f t="shared" si="1"/>
        <v>0</v>
      </c>
      <c r="O6" s="131" t="str">
        <f t="shared" si="1"/>
        <v>0</v>
      </c>
      <c r="P6" s="131" t="str">
        <f t="shared" si="1"/>
        <v>0</v>
      </c>
      <c r="Q6" s="131" t="str">
        <f t="shared" si="1"/>
        <v>0</v>
      </c>
      <c r="R6" s="131" t="str">
        <f t="shared" si="1"/>
        <v>0</v>
      </c>
      <c r="S6" s="131" t="str">
        <f t="shared" si="1"/>
        <v>0</v>
      </c>
      <c r="T6" s="131" t="str">
        <f t="shared" si="1"/>
        <v>0</v>
      </c>
      <c r="U6" s="131" t="str">
        <f t="shared" si="1"/>
        <v>0</v>
      </c>
      <c r="V6" s="131" t="str">
        <f t="shared" si="1"/>
        <v>0</v>
      </c>
      <c r="W6" s="131" t="str">
        <f t="shared" si="1"/>
        <v>0</v>
      </c>
      <c r="X6" s="131" t="str">
        <f t="shared" si="1"/>
        <v>0</v>
      </c>
      <c r="Y6" s="131" t="str">
        <f t="shared" si="1"/>
        <v>0</v>
      </c>
      <c r="Z6" s="131" t="str">
        <f t="shared" si="1"/>
        <v>0</v>
      </c>
    </row>
    <row r="7" ht="12.75" customHeight="1">
      <c r="A7" s="132" t="s">
        <v>70</v>
      </c>
      <c r="B7" s="133" t="s">
        <v>36</v>
      </c>
      <c r="C7" s="134"/>
      <c r="D7" s="134"/>
      <c r="E7" s="135" t="str">
        <f t="shared" ref="E7:E144" si="2">G7+H7+I7+J7</f>
        <v>0</v>
      </c>
      <c r="F7" s="135" t="str">
        <f t="shared" ref="F7:F144" si="3">K7+L7+M7+N7</f>
        <v>0</v>
      </c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</row>
    <row r="8" ht="12.75" customHeight="1">
      <c r="A8" s="132" t="s">
        <v>71</v>
      </c>
      <c r="B8" s="133" t="s">
        <v>38</v>
      </c>
      <c r="C8" s="134"/>
      <c r="D8" s="134"/>
      <c r="E8" s="135" t="str">
        <f t="shared" si="2"/>
        <v>0</v>
      </c>
      <c r="F8" s="135" t="str">
        <f t="shared" si="3"/>
        <v>0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</row>
    <row r="9" ht="12.75" customHeight="1">
      <c r="A9" s="132" t="s">
        <v>72</v>
      </c>
      <c r="B9" s="133" t="s">
        <v>40</v>
      </c>
      <c r="C9" s="134"/>
      <c r="D9" s="134"/>
      <c r="E9" s="135" t="str">
        <f t="shared" si="2"/>
        <v>0</v>
      </c>
      <c r="F9" s="135" t="str">
        <f t="shared" si="3"/>
        <v>0</v>
      </c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</row>
    <row r="10" ht="12.75" customHeight="1">
      <c r="A10" s="132" t="s">
        <v>73</v>
      </c>
      <c r="B10" s="133" t="s">
        <v>74</v>
      </c>
      <c r="C10" s="134"/>
      <c r="D10" s="134"/>
      <c r="E10" s="135" t="str">
        <f t="shared" si="2"/>
        <v>0</v>
      </c>
      <c r="F10" s="135" t="str">
        <f t="shared" si="3"/>
        <v>0</v>
      </c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</row>
    <row r="11" ht="12.75" customHeight="1">
      <c r="A11" s="132" t="s">
        <v>75</v>
      </c>
      <c r="B11" s="136" t="s">
        <v>76</v>
      </c>
      <c r="C11" s="134"/>
      <c r="D11" s="134"/>
      <c r="E11" s="135" t="str">
        <f t="shared" si="2"/>
        <v>0</v>
      </c>
      <c r="F11" s="135" t="str">
        <f t="shared" si="3"/>
        <v>0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ht="12.75" customHeight="1">
      <c r="A12" s="132" t="s">
        <v>77</v>
      </c>
      <c r="B12" s="136" t="s">
        <v>78</v>
      </c>
      <c r="C12" s="134"/>
      <c r="D12" s="134"/>
      <c r="E12" s="135" t="str">
        <f t="shared" si="2"/>
        <v>0</v>
      </c>
      <c r="F12" s="135" t="str">
        <f t="shared" si="3"/>
        <v>0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</row>
    <row r="13" ht="12.75" customHeight="1">
      <c r="A13" s="132" t="s">
        <v>79</v>
      </c>
      <c r="B13" s="136" t="s">
        <v>80</v>
      </c>
      <c r="C13" s="134"/>
      <c r="D13" s="134"/>
      <c r="E13" s="135" t="str">
        <f t="shared" si="2"/>
        <v>0</v>
      </c>
      <c r="F13" s="135" t="str">
        <f t="shared" si="3"/>
        <v>0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</row>
    <row r="14" ht="12.75" customHeight="1">
      <c r="A14" s="132" t="s">
        <v>81</v>
      </c>
      <c r="B14" s="136" t="s">
        <v>82</v>
      </c>
      <c r="C14" s="134"/>
      <c r="D14" s="134"/>
      <c r="E14" s="135" t="str">
        <f t="shared" si="2"/>
        <v>0</v>
      </c>
      <c r="F14" s="135" t="str">
        <f t="shared" si="3"/>
        <v>0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</row>
    <row r="15" ht="12.75" customHeight="1">
      <c r="A15" s="132" t="s">
        <v>83</v>
      </c>
      <c r="B15" s="136" t="s">
        <v>84</v>
      </c>
      <c r="C15" s="134"/>
      <c r="D15" s="134"/>
      <c r="E15" s="135" t="str">
        <f t="shared" si="2"/>
        <v>0</v>
      </c>
      <c r="F15" s="135" t="str">
        <f t="shared" si="3"/>
        <v>0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</row>
    <row r="16" ht="12.75" customHeight="1">
      <c r="A16" s="132" t="s">
        <v>85</v>
      </c>
      <c r="B16" s="136" t="s">
        <v>86</v>
      </c>
      <c r="C16" s="134"/>
      <c r="D16" s="134"/>
      <c r="E16" s="135" t="str">
        <f t="shared" si="2"/>
        <v>0</v>
      </c>
      <c r="F16" s="135" t="str">
        <f t="shared" si="3"/>
        <v>0</v>
      </c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</row>
    <row r="17" ht="12.75" customHeight="1">
      <c r="A17" s="132" t="s">
        <v>87</v>
      </c>
      <c r="B17" s="136" t="s">
        <v>88</v>
      </c>
      <c r="C17" s="134"/>
      <c r="D17" s="134"/>
      <c r="E17" s="135" t="str">
        <f t="shared" si="2"/>
        <v>0</v>
      </c>
      <c r="F17" s="135" t="str">
        <f t="shared" si="3"/>
        <v>0</v>
      </c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</row>
    <row r="18" ht="12.75" customHeight="1">
      <c r="A18" s="132" t="s">
        <v>89</v>
      </c>
      <c r="B18" s="136" t="s">
        <v>90</v>
      </c>
      <c r="C18" s="134"/>
      <c r="D18" s="134"/>
      <c r="E18" s="135" t="str">
        <f t="shared" si="2"/>
        <v>0</v>
      </c>
      <c r="F18" s="135" t="str">
        <f t="shared" si="3"/>
        <v>0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</row>
    <row r="19" ht="12.75" customHeight="1">
      <c r="A19" s="132" t="s">
        <v>91</v>
      </c>
      <c r="B19" s="136" t="s">
        <v>92</v>
      </c>
      <c r="C19" s="134"/>
      <c r="D19" s="134"/>
      <c r="E19" s="135" t="str">
        <f t="shared" si="2"/>
        <v>0</v>
      </c>
      <c r="F19" s="135" t="str">
        <f t="shared" si="3"/>
        <v>0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</row>
    <row r="20" ht="12.75" customHeight="1">
      <c r="A20" s="132" t="s">
        <v>93</v>
      </c>
      <c r="B20" s="136" t="s">
        <v>94</v>
      </c>
      <c r="C20" s="134"/>
      <c r="D20" s="134"/>
      <c r="E20" s="135" t="str">
        <f t="shared" si="2"/>
        <v>0</v>
      </c>
      <c r="F20" s="135" t="str">
        <f t="shared" si="3"/>
        <v>0</v>
      </c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</row>
    <row r="21" ht="12.75" customHeight="1">
      <c r="A21" s="132" t="s">
        <v>95</v>
      </c>
      <c r="B21" s="136" t="s">
        <v>96</v>
      </c>
      <c r="C21" s="134"/>
      <c r="D21" s="134"/>
      <c r="E21" s="135" t="str">
        <f t="shared" si="2"/>
        <v>0</v>
      </c>
      <c r="F21" s="135" t="str">
        <f t="shared" si="3"/>
        <v>0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</row>
    <row r="22" ht="12.75" customHeight="1">
      <c r="A22" s="132" t="s">
        <v>97</v>
      </c>
      <c r="B22" s="136" t="s">
        <v>98</v>
      </c>
      <c r="C22" s="134"/>
      <c r="D22" s="134"/>
      <c r="E22" s="135" t="str">
        <f t="shared" si="2"/>
        <v>0</v>
      </c>
      <c r="F22" s="135" t="str">
        <f t="shared" si="3"/>
        <v>0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</row>
    <row r="23" ht="12.75" customHeight="1">
      <c r="A23" s="132" t="s">
        <v>99</v>
      </c>
      <c r="B23" s="136" t="s">
        <v>100</v>
      </c>
      <c r="C23" s="134"/>
      <c r="D23" s="134"/>
      <c r="E23" s="135" t="str">
        <f t="shared" si="2"/>
        <v>0</v>
      </c>
      <c r="F23" s="135" t="str">
        <f t="shared" si="3"/>
        <v>0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</row>
    <row r="24" ht="12.75" customHeight="1">
      <c r="A24" s="132" t="s">
        <v>101</v>
      </c>
      <c r="B24" s="136" t="s">
        <v>102</v>
      </c>
      <c r="C24" s="134"/>
      <c r="D24" s="134"/>
      <c r="E24" s="135" t="str">
        <f t="shared" si="2"/>
        <v>0</v>
      </c>
      <c r="F24" s="135" t="str">
        <f t="shared" si="3"/>
        <v>0</v>
      </c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</row>
    <row r="25" ht="12.75" customHeight="1">
      <c r="A25" s="132" t="s">
        <v>103</v>
      </c>
      <c r="B25" s="136" t="s">
        <v>104</v>
      </c>
      <c r="C25" s="134"/>
      <c r="D25" s="134"/>
      <c r="E25" s="135" t="str">
        <f t="shared" si="2"/>
        <v>0</v>
      </c>
      <c r="F25" s="135" t="str">
        <f t="shared" si="3"/>
        <v>0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</row>
    <row r="26" ht="12.75" customHeight="1">
      <c r="A26" s="132" t="s">
        <v>105</v>
      </c>
      <c r="B26" s="136" t="s">
        <v>106</v>
      </c>
      <c r="C26" s="134"/>
      <c r="D26" s="134"/>
      <c r="E26" s="135" t="str">
        <f t="shared" si="2"/>
        <v>0</v>
      </c>
      <c r="F26" s="135" t="str">
        <f t="shared" si="3"/>
        <v>0</v>
      </c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</row>
    <row r="27" ht="12.75" customHeight="1">
      <c r="A27" s="132" t="s">
        <v>107</v>
      </c>
      <c r="B27" s="136" t="s">
        <v>108</v>
      </c>
      <c r="C27" s="134"/>
      <c r="D27" s="134"/>
      <c r="E27" s="135" t="str">
        <f t="shared" si="2"/>
        <v>0</v>
      </c>
      <c r="F27" s="135" t="str">
        <f t="shared" si="3"/>
        <v>0</v>
      </c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</row>
    <row r="28" ht="12.75" customHeight="1">
      <c r="A28" s="132" t="s">
        <v>109</v>
      </c>
      <c r="B28" s="136" t="s">
        <v>110</v>
      </c>
      <c r="C28" s="134"/>
      <c r="D28" s="134"/>
      <c r="E28" s="135" t="str">
        <f t="shared" si="2"/>
        <v>0</v>
      </c>
      <c r="F28" s="135" t="str">
        <f t="shared" si="3"/>
        <v>0</v>
      </c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</row>
    <row r="29" ht="12.75" customHeight="1">
      <c r="A29" s="132" t="s">
        <v>111</v>
      </c>
      <c r="B29" s="136" t="s">
        <v>112</v>
      </c>
      <c r="C29" s="134"/>
      <c r="D29" s="134"/>
      <c r="E29" s="135" t="str">
        <f t="shared" si="2"/>
        <v>0</v>
      </c>
      <c r="F29" s="135" t="str">
        <f t="shared" si="3"/>
        <v>0</v>
      </c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</row>
    <row r="30" ht="12.75" customHeight="1">
      <c r="A30" s="132" t="s">
        <v>113</v>
      </c>
      <c r="B30" s="136" t="s">
        <v>114</v>
      </c>
      <c r="C30" s="134"/>
      <c r="D30" s="134"/>
      <c r="E30" s="135" t="str">
        <f t="shared" si="2"/>
        <v>0</v>
      </c>
      <c r="F30" s="135" t="str">
        <f t="shared" si="3"/>
        <v>0</v>
      </c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</row>
    <row r="31" ht="12.75" customHeight="1">
      <c r="A31" s="132" t="s">
        <v>115</v>
      </c>
      <c r="B31" s="136" t="s">
        <v>116</v>
      </c>
      <c r="C31" s="134"/>
      <c r="D31" s="134"/>
      <c r="E31" s="135" t="str">
        <f t="shared" si="2"/>
        <v>0</v>
      </c>
      <c r="F31" s="135" t="str">
        <f t="shared" si="3"/>
        <v>0</v>
      </c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</row>
    <row r="32" ht="25.5" customHeight="1">
      <c r="A32" s="132" t="s">
        <v>117</v>
      </c>
      <c r="B32" s="16" t="s">
        <v>118</v>
      </c>
      <c r="C32" s="134"/>
      <c r="D32" s="134"/>
      <c r="E32" s="135" t="str">
        <f t="shared" si="2"/>
        <v>0</v>
      </c>
      <c r="F32" s="135" t="str">
        <f t="shared" si="3"/>
        <v>0</v>
      </c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</row>
    <row r="33" ht="12.75" customHeight="1">
      <c r="A33" s="132" t="s">
        <v>119</v>
      </c>
      <c r="B33" s="16" t="s">
        <v>120</v>
      </c>
      <c r="C33" s="134"/>
      <c r="D33" s="134"/>
      <c r="E33" s="135" t="str">
        <f t="shared" si="2"/>
        <v>0</v>
      </c>
      <c r="F33" s="135" t="str">
        <f t="shared" si="3"/>
        <v>0</v>
      </c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</row>
    <row r="34" ht="12.75" customHeight="1">
      <c r="A34" s="132" t="s">
        <v>121</v>
      </c>
      <c r="B34" s="16" t="s">
        <v>122</v>
      </c>
      <c r="C34" s="134"/>
      <c r="D34" s="134"/>
      <c r="E34" s="135" t="str">
        <f t="shared" si="2"/>
        <v>0</v>
      </c>
      <c r="F34" s="135" t="str">
        <f t="shared" si="3"/>
        <v>0</v>
      </c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</row>
    <row r="35" ht="12.75" customHeight="1">
      <c r="A35" s="132" t="s">
        <v>123</v>
      </c>
      <c r="B35" s="16" t="s">
        <v>124</v>
      </c>
      <c r="C35" s="134"/>
      <c r="D35" s="134"/>
      <c r="E35" s="135" t="str">
        <f t="shared" si="2"/>
        <v>0</v>
      </c>
      <c r="F35" s="135" t="str">
        <f t="shared" si="3"/>
        <v>0</v>
      </c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</row>
    <row r="36" ht="12.75" customHeight="1">
      <c r="A36" s="132" t="s">
        <v>125</v>
      </c>
      <c r="B36" s="16" t="s">
        <v>126</v>
      </c>
      <c r="C36" s="134"/>
      <c r="D36" s="134"/>
      <c r="E36" s="135" t="str">
        <f t="shared" si="2"/>
        <v>0</v>
      </c>
      <c r="F36" s="135" t="str">
        <f t="shared" si="3"/>
        <v>0</v>
      </c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</row>
    <row r="37" ht="12.75" customHeight="1">
      <c r="A37" s="132" t="s">
        <v>127</v>
      </c>
      <c r="B37" s="16" t="s">
        <v>128</v>
      </c>
      <c r="C37" s="134"/>
      <c r="D37" s="134"/>
      <c r="E37" s="135" t="str">
        <f t="shared" si="2"/>
        <v>0</v>
      </c>
      <c r="F37" s="135" t="str">
        <f t="shared" si="3"/>
        <v>0</v>
      </c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</row>
    <row r="38" ht="12.75" customHeight="1">
      <c r="A38" s="132" t="s">
        <v>129</v>
      </c>
      <c r="B38" s="16" t="s">
        <v>130</v>
      </c>
      <c r="C38" s="134"/>
      <c r="D38" s="134"/>
      <c r="E38" s="135" t="str">
        <f t="shared" si="2"/>
        <v>0</v>
      </c>
      <c r="F38" s="135" t="str">
        <f t="shared" si="3"/>
        <v>0</v>
      </c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</row>
    <row r="39" ht="12.75" customHeight="1">
      <c r="A39" s="132" t="s">
        <v>131</v>
      </c>
      <c r="B39" s="16" t="s">
        <v>132</v>
      </c>
      <c r="C39" s="134"/>
      <c r="D39" s="134"/>
      <c r="E39" s="135" t="str">
        <f t="shared" si="2"/>
        <v>0</v>
      </c>
      <c r="F39" s="135" t="str">
        <f t="shared" si="3"/>
        <v>0</v>
      </c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</row>
    <row r="40" ht="12.75" customHeight="1">
      <c r="A40" s="132" t="s">
        <v>133</v>
      </c>
      <c r="B40" s="16" t="s">
        <v>134</v>
      </c>
      <c r="C40" s="134"/>
      <c r="D40" s="134"/>
      <c r="E40" s="135" t="str">
        <f t="shared" si="2"/>
        <v>0</v>
      </c>
      <c r="F40" s="135" t="str">
        <f t="shared" si="3"/>
        <v>0</v>
      </c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</row>
    <row r="41" ht="12.75" customHeight="1">
      <c r="A41" s="132" t="s">
        <v>135</v>
      </c>
      <c r="B41" s="16" t="s">
        <v>136</v>
      </c>
      <c r="C41" s="134"/>
      <c r="D41" s="134"/>
      <c r="E41" s="135" t="str">
        <f t="shared" si="2"/>
        <v>0</v>
      </c>
      <c r="F41" s="135" t="str">
        <f t="shared" si="3"/>
        <v>0</v>
      </c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</row>
    <row r="42" ht="12.75" customHeight="1">
      <c r="A42" s="132" t="s">
        <v>137</v>
      </c>
      <c r="B42" s="16" t="s">
        <v>138</v>
      </c>
      <c r="C42" s="134"/>
      <c r="D42" s="134"/>
      <c r="E42" s="135" t="str">
        <f t="shared" si="2"/>
        <v>0</v>
      </c>
      <c r="F42" s="135" t="str">
        <f t="shared" si="3"/>
        <v>0</v>
      </c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</row>
    <row r="43" ht="12.75" customHeight="1">
      <c r="A43" s="132" t="s">
        <v>139</v>
      </c>
      <c r="B43" s="16" t="s">
        <v>140</v>
      </c>
      <c r="C43" s="134"/>
      <c r="D43" s="134"/>
      <c r="E43" s="135" t="str">
        <f t="shared" si="2"/>
        <v>0</v>
      </c>
      <c r="F43" s="135" t="str">
        <f t="shared" si="3"/>
        <v>0</v>
      </c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</row>
    <row r="44" ht="12.75" customHeight="1">
      <c r="A44" s="132" t="s">
        <v>141</v>
      </c>
      <c r="B44" s="16" t="s">
        <v>142</v>
      </c>
      <c r="C44" s="134"/>
      <c r="D44" s="134"/>
      <c r="E44" s="135" t="str">
        <f t="shared" si="2"/>
        <v>0</v>
      </c>
      <c r="F44" s="135" t="str">
        <f t="shared" si="3"/>
        <v>0</v>
      </c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</row>
    <row r="45" ht="12.75" customHeight="1">
      <c r="A45" s="132" t="s">
        <v>143</v>
      </c>
      <c r="B45" s="16" t="s">
        <v>144</v>
      </c>
      <c r="C45" s="134"/>
      <c r="D45" s="134"/>
      <c r="E45" s="135" t="str">
        <f t="shared" si="2"/>
        <v>0</v>
      </c>
      <c r="F45" s="135" t="str">
        <f t="shared" si="3"/>
        <v>0</v>
      </c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</row>
    <row r="46" ht="12.75" customHeight="1">
      <c r="A46" s="132" t="s">
        <v>145</v>
      </c>
      <c r="B46" s="16" t="s">
        <v>146</v>
      </c>
      <c r="C46" s="134"/>
      <c r="D46" s="134"/>
      <c r="E46" s="135" t="str">
        <f t="shared" si="2"/>
        <v>0</v>
      </c>
      <c r="F46" s="135" t="str">
        <f t="shared" si="3"/>
        <v>0</v>
      </c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</row>
    <row r="47" ht="12.75" customHeight="1">
      <c r="A47" s="132" t="s">
        <v>147</v>
      </c>
      <c r="B47" s="16" t="s">
        <v>148</v>
      </c>
      <c r="C47" s="134"/>
      <c r="D47" s="134"/>
      <c r="E47" s="135" t="str">
        <f t="shared" si="2"/>
        <v>0</v>
      </c>
      <c r="F47" s="135" t="str">
        <f t="shared" si="3"/>
        <v>0</v>
      </c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</row>
    <row r="48" ht="12.75" customHeight="1">
      <c r="A48" s="132" t="s">
        <v>149</v>
      </c>
      <c r="B48" s="16" t="s">
        <v>150</v>
      </c>
      <c r="C48" s="134"/>
      <c r="D48" s="134"/>
      <c r="E48" s="135" t="str">
        <f t="shared" si="2"/>
        <v>0</v>
      </c>
      <c r="F48" s="135" t="str">
        <f t="shared" si="3"/>
        <v>0</v>
      </c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</row>
    <row r="49" ht="12.75" customHeight="1">
      <c r="A49" s="132" t="s">
        <v>151</v>
      </c>
      <c r="B49" s="16" t="s">
        <v>152</v>
      </c>
      <c r="C49" s="134"/>
      <c r="D49" s="134"/>
      <c r="E49" s="135" t="str">
        <f t="shared" si="2"/>
        <v>0</v>
      </c>
      <c r="F49" s="135" t="str">
        <f t="shared" si="3"/>
        <v>0</v>
      </c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</row>
    <row r="50" ht="12.75" customHeight="1">
      <c r="A50" s="132" t="s">
        <v>153</v>
      </c>
      <c r="B50" s="16" t="s">
        <v>154</v>
      </c>
      <c r="C50" s="134"/>
      <c r="D50" s="134"/>
      <c r="E50" s="135" t="str">
        <f t="shared" si="2"/>
        <v>0</v>
      </c>
      <c r="F50" s="135" t="str">
        <f t="shared" si="3"/>
        <v>0</v>
      </c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</row>
    <row r="51" ht="12.75" customHeight="1">
      <c r="A51" s="132" t="s">
        <v>155</v>
      </c>
      <c r="B51" s="16" t="s">
        <v>156</v>
      </c>
      <c r="C51" s="134"/>
      <c r="D51" s="134"/>
      <c r="E51" s="135" t="str">
        <f t="shared" si="2"/>
        <v>0</v>
      </c>
      <c r="F51" s="135" t="str">
        <f t="shared" si="3"/>
        <v>0</v>
      </c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</row>
    <row r="52" ht="12.75" customHeight="1">
      <c r="A52" s="132" t="s">
        <v>157</v>
      </c>
      <c r="B52" s="16" t="s">
        <v>158</v>
      </c>
      <c r="C52" s="134"/>
      <c r="D52" s="134"/>
      <c r="E52" s="135" t="str">
        <f t="shared" si="2"/>
        <v>0</v>
      </c>
      <c r="F52" s="135" t="str">
        <f t="shared" si="3"/>
        <v>0</v>
      </c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</row>
    <row r="53" ht="12.75" customHeight="1">
      <c r="A53" s="132" t="s">
        <v>159</v>
      </c>
      <c r="B53" s="16" t="s">
        <v>160</v>
      </c>
      <c r="C53" s="134"/>
      <c r="D53" s="134"/>
      <c r="E53" s="135" t="str">
        <f t="shared" si="2"/>
        <v>0</v>
      </c>
      <c r="F53" s="135" t="str">
        <f t="shared" si="3"/>
        <v>0</v>
      </c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</row>
    <row r="54" ht="12.75" customHeight="1">
      <c r="A54" s="132" t="s">
        <v>161</v>
      </c>
      <c r="B54" s="16" t="s">
        <v>162</v>
      </c>
      <c r="C54" s="134"/>
      <c r="D54" s="134"/>
      <c r="E54" s="135" t="str">
        <f t="shared" si="2"/>
        <v>0</v>
      </c>
      <c r="F54" s="135" t="str">
        <f t="shared" si="3"/>
        <v>0</v>
      </c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</row>
    <row r="55" ht="12.75" customHeight="1">
      <c r="A55" s="132" t="s">
        <v>163</v>
      </c>
      <c r="B55" s="16" t="s">
        <v>164</v>
      </c>
      <c r="C55" s="134"/>
      <c r="D55" s="134"/>
      <c r="E55" s="135" t="str">
        <f t="shared" si="2"/>
        <v>0</v>
      </c>
      <c r="F55" s="135" t="str">
        <f t="shared" si="3"/>
        <v>0</v>
      </c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</row>
    <row r="56" ht="12.75" customHeight="1">
      <c r="A56" s="132" t="s">
        <v>165</v>
      </c>
      <c r="B56" s="16" t="s">
        <v>166</v>
      </c>
      <c r="C56" s="134"/>
      <c r="D56" s="134"/>
      <c r="E56" s="135" t="str">
        <f t="shared" si="2"/>
        <v>0</v>
      </c>
      <c r="F56" s="135" t="str">
        <f t="shared" si="3"/>
        <v>0</v>
      </c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</row>
    <row r="57" ht="12.75" customHeight="1">
      <c r="A57" s="132" t="s">
        <v>167</v>
      </c>
      <c r="B57" s="16" t="s">
        <v>168</v>
      </c>
      <c r="C57" s="134"/>
      <c r="D57" s="134"/>
      <c r="E57" s="135" t="str">
        <f t="shared" si="2"/>
        <v>0</v>
      </c>
      <c r="F57" s="135" t="str">
        <f t="shared" si="3"/>
        <v>0</v>
      </c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</row>
    <row r="58" ht="12.75" customHeight="1">
      <c r="A58" s="132" t="s">
        <v>169</v>
      </c>
      <c r="B58" s="136" t="s">
        <v>170</v>
      </c>
      <c r="C58" s="134"/>
      <c r="D58" s="134"/>
      <c r="E58" s="135" t="str">
        <f t="shared" si="2"/>
        <v>0</v>
      </c>
      <c r="F58" s="135" t="str">
        <f t="shared" si="3"/>
        <v>0</v>
      </c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</row>
    <row r="59" ht="12.75" customHeight="1">
      <c r="A59" s="132" t="s">
        <v>171</v>
      </c>
      <c r="B59" s="16" t="s">
        <v>172</v>
      </c>
      <c r="C59" s="134"/>
      <c r="D59" s="134"/>
      <c r="E59" s="135" t="str">
        <f t="shared" si="2"/>
        <v>0</v>
      </c>
      <c r="F59" s="135" t="str">
        <f t="shared" si="3"/>
        <v>0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</row>
    <row r="60" ht="12.75" customHeight="1">
      <c r="A60" s="132" t="s">
        <v>173</v>
      </c>
      <c r="B60" s="136" t="s">
        <v>174</v>
      </c>
      <c r="C60" s="134"/>
      <c r="D60" s="134"/>
      <c r="E60" s="135" t="str">
        <f t="shared" si="2"/>
        <v>0</v>
      </c>
      <c r="F60" s="135" t="str">
        <f t="shared" si="3"/>
        <v>0</v>
      </c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</row>
    <row r="61" ht="12.75" customHeight="1">
      <c r="A61" s="132" t="s">
        <v>175</v>
      </c>
      <c r="B61" s="16" t="s">
        <v>176</v>
      </c>
      <c r="C61" s="134"/>
      <c r="D61" s="134"/>
      <c r="E61" s="135" t="str">
        <f t="shared" si="2"/>
        <v>0</v>
      </c>
      <c r="F61" s="135" t="str">
        <f t="shared" si="3"/>
        <v>0</v>
      </c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</row>
    <row r="62" ht="12.75" customHeight="1">
      <c r="A62" s="132" t="s">
        <v>177</v>
      </c>
      <c r="B62" s="16" t="s">
        <v>178</v>
      </c>
      <c r="C62" s="134"/>
      <c r="D62" s="134"/>
      <c r="E62" s="135" t="str">
        <f t="shared" si="2"/>
        <v>0</v>
      </c>
      <c r="F62" s="135" t="str">
        <f t="shared" si="3"/>
        <v>0</v>
      </c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</row>
    <row r="63" ht="12.75" customHeight="1">
      <c r="A63" s="132" t="s">
        <v>179</v>
      </c>
      <c r="B63" s="16" t="s">
        <v>180</v>
      </c>
      <c r="C63" s="134"/>
      <c r="D63" s="134"/>
      <c r="E63" s="135" t="str">
        <f t="shared" si="2"/>
        <v>0</v>
      </c>
      <c r="F63" s="135" t="str">
        <f t="shared" si="3"/>
        <v>0</v>
      </c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</row>
    <row r="64" ht="12.75" customHeight="1">
      <c r="A64" s="132" t="s">
        <v>181</v>
      </c>
      <c r="B64" s="16" t="s">
        <v>182</v>
      </c>
      <c r="C64" s="134"/>
      <c r="D64" s="134"/>
      <c r="E64" s="135" t="str">
        <f t="shared" si="2"/>
        <v>0</v>
      </c>
      <c r="F64" s="135" t="str">
        <f t="shared" si="3"/>
        <v>0</v>
      </c>
      <c r="G64" s="134"/>
      <c r="H64" s="134"/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</row>
    <row r="65" ht="12.75" customHeight="1">
      <c r="A65" s="132" t="s">
        <v>183</v>
      </c>
      <c r="B65" s="16" t="s">
        <v>184</v>
      </c>
      <c r="C65" s="134"/>
      <c r="D65" s="134"/>
      <c r="E65" s="135" t="str">
        <f t="shared" si="2"/>
        <v>0</v>
      </c>
      <c r="F65" s="135" t="str">
        <f t="shared" si="3"/>
        <v>0</v>
      </c>
      <c r="G65" s="134"/>
      <c r="H65" s="134"/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</row>
    <row r="66" ht="12.75" customHeight="1">
      <c r="A66" s="132" t="s">
        <v>185</v>
      </c>
      <c r="B66" s="16" t="s">
        <v>186</v>
      </c>
      <c r="C66" s="134"/>
      <c r="D66" s="134"/>
      <c r="E66" s="135" t="str">
        <f t="shared" si="2"/>
        <v>0</v>
      </c>
      <c r="F66" s="135" t="str">
        <f t="shared" si="3"/>
        <v>0</v>
      </c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</row>
    <row r="67" ht="12.75" customHeight="1">
      <c r="A67" s="132" t="s">
        <v>187</v>
      </c>
      <c r="B67" s="16" t="s">
        <v>188</v>
      </c>
      <c r="C67" s="134"/>
      <c r="D67" s="134"/>
      <c r="E67" s="135" t="str">
        <f t="shared" si="2"/>
        <v>0</v>
      </c>
      <c r="F67" s="135" t="str">
        <f t="shared" si="3"/>
        <v>0</v>
      </c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</row>
    <row r="68" ht="12.75" customHeight="1">
      <c r="A68" s="132" t="s">
        <v>189</v>
      </c>
      <c r="B68" s="16" t="s">
        <v>190</v>
      </c>
      <c r="C68" s="134"/>
      <c r="D68" s="134"/>
      <c r="E68" s="135" t="str">
        <f t="shared" si="2"/>
        <v>0</v>
      </c>
      <c r="F68" s="135" t="str">
        <f t="shared" si="3"/>
        <v>0</v>
      </c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</row>
    <row r="69" ht="12.75" customHeight="1">
      <c r="A69" s="132" t="s">
        <v>191</v>
      </c>
      <c r="B69" s="16" t="s">
        <v>192</v>
      </c>
      <c r="C69" s="134"/>
      <c r="D69" s="134"/>
      <c r="E69" s="135" t="str">
        <f t="shared" si="2"/>
        <v>0</v>
      </c>
      <c r="F69" s="135" t="str">
        <f t="shared" si="3"/>
        <v>0</v>
      </c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</row>
    <row r="70" ht="12.75" customHeight="1">
      <c r="A70" s="132" t="s">
        <v>193</v>
      </c>
      <c r="B70" s="16" t="s">
        <v>194</v>
      </c>
      <c r="C70" s="134"/>
      <c r="D70" s="134"/>
      <c r="E70" s="135" t="str">
        <f t="shared" si="2"/>
        <v>0</v>
      </c>
      <c r="F70" s="135" t="str">
        <f t="shared" si="3"/>
        <v>0</v>
      </c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</row>
    <row r="71" ht="12.75" customHeight="1">
      <c r="A71" s="132" t="s">
        <v>195</v>
      </c>
      <c r="B71" s="16" t="s">
        <v>196</v>
      </c>
      <c r="C71" s="134"/>
      <c r="D71" s="134"/>
      <c r="E71" s="135" t="str">
        <f t="shared" si="2"/>
        <v>0</v>
      </c>
      <c r="F71" s="135" t="str">
        <f t="shared" si="3"/>
        <v>0</v>
      </c>
      <c r="G71" s="134"/>
      <c r="H71" s="134"/>
      <c r="I71" s="134"/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</row>
    <row r="72" ht="12.75" customHeight="1">
      <c r="A72" s="132" t="s">
        <v>197</v>
      </c>
      <c r="B72" s="16" t="s">
        <v>198</v>
      </c>
      <c r="C72" s="134"/>
      <c r="D72" s="134"/>
      <c r="E72" s="135" t="str">
        <f t="shared" si="2"/>
        <v>0</v>
      </c>
      <c r="F72" s="135" t="str">
        <f t="shared" si="3"/>
        <v>0</v>
      </c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</row>
    <row r="73" ht="12.75" customHeight="1">
      <c r="A73" s="132" t="s">
        <v>199</v>
      </c>
      <c r="B73" s="16" t="s">
        <v>200</v>
      </c>
      <c r="C73" s="134"/>
      <c r="D73" s="134"/>
      <c r="E73" s="135" t="str">
        <f t="shared" si="2"/>
        <v>0</v>
      </c>
      <c r="F73" s="135" t="str">
        <f t="shared" si="3"/>
        <v>0</v>
      </c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</row>
    <row r="74" ht="12.75" customHeight="1">
      <c r="A74" s="132" t="s">
        <v>201</v>
      </c>
      <c r="B74" s="16" t="s">
        <v>202</v>
      </c>
      <c r="C74" s="134"/>
      <c r="D74" s="134"/>
      <c r="E74" s="135" t="str">
        <f t="shared" si="2"/>
        <v>0</v>
      </c>
      <c r="F74" s="135" t="str">
        <f t="shared" si="3"/>
        <v>0</v>
      </c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</row>
    <row r="75" ht="12.75" customHeight="1">
      <c r="A75" s="132" t="s">
        <v>203</v>
      </c>
      <c r="B75" s="16" t="s">
        <v>204</v>
      </c>
      <c r="C75" s="134"/>
      <c r="D75" s="134"/>
      <c r="E75" s="135" t="str">
        <f t="shared" si="2"/>
        <v>0</v>
      </c>
      <c r="F75" s="135" t="str">
        <f t="shared" si="3"/>
        <v>0</v>
      </c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</row>
    <row r="76" ht="25.5" customHeight="1">
      <c r="A76" s="132" t="s">
        <v>205</v>
      </c>
      <c r="B76" s="16" t="s">
        <v>206</v>
      </c>
      <c r="C76" s="134"/>
      <c r="D76" s="134"/>
      <c r="E76" s="135" t="str">
        <f t="shared" si="2"/>
        <v>0</v>
      </c>
      <c r="F76" s="135" t="str">
        <f t="shared" si="3"/>
        <v>0</v>
      </c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</row>
    <row r="77" ht="12.75" customHeight="1">
      <c r="A77" s="132" t="s">
        <v>207</v>
      </c>
      <c r="B77" s="16" t="s">
        <v>208</v>
      </c>
      <c r="C77" s="134"/>
      <c r="D77" s="134"/>
      <c r="E77" s="135" t="str">
        <f t="shared" si="2"/>
        <v>0</v>
      </c>
      <c r="F77" s="135" t="str">
        <f t="shared" si="3"/>
        <v>0</v>
      </c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</row>
    <row r="78" ht="12.75" customHeight="1">
      <c r="A78" s="132" t="s">
        <v>209</v>
      </c>
      <c r="B78" s="16" t="s">
        <v>210</v>
      </c>
      <c r="C78" s="134"/>
      <c r="D78" s="134"/>
      <c r="E78" s="135" t="str">
        <f t="shared" si="2"/>
        <v>0</v>
      </c>
      <c r="F78" s="135" t="str">
        <f t="shared" si="3"/>
        <v>0</v>
      </c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</row>
    <row r="79" ht="12.75" customHeight="1">
      <c r="A79" s="132" t="s">
        <v>211</v>
      </c>
      <c r="B79" s="16" t="s">
        <v>212</v>
      </c>
      <c r="C79" s="134"/>
      <c r="D79" s="134"/>
      <c r="E79" s="135" t="str">
        <f t="shared" si="2"/>
        <v>0</v>
      </c>
      <c r="F79" s="135" t="str">
        <f t="shared" si="3"/>
        <v>0</v>
      </c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</row>
    <row r="80" ht="12.75" customHeight="1">
      <c r="A80" s="132" t="s">
        <v>213</v>
      </c>
      <c r="B80" s="16" t="s">
        <v>214</v>
      </c>
      <c r="C80" s="134"/>
      <c r="D80" s="134"/>
      <c r="E80" s="135" t="str">
        <f t="shared" si="2"/>
        <v>0</v>
      </c>
      <c r="F80" s="135" t="str">
        <f t="shared" si="3"/>
        <v>0</v>
      </c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2.75" customHeight="1">
      <c r="A81" s="132" t="s">
        <v>215</v>
      </c>
      <c r="B81" s="16" t="s">
        <v>216</v>
      </c>
      <c r="C81" s="134"/>
      <c r="D81" s="134"/>
      <c r="E81" s="135" t="str">
        <f t="shared" si="2"/>
        <v>0</v>
      </c>
      <c r="F81" s="135" t="str">
        <f t="shared" si="3"/>
        <v>0</v>
      </c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2.75" customHeight="1">
      <c r="A82" s="132" t="s">
        <v>217</v>
      </c>
      <c r="B82" s="16" t="s">
        <v>218</v>
      </c>
      <c r="C82" s="134"/>
      <c r="D82" s="134"/>
      <c r="E82" s="135" t="str">
        <f t="shared" si="2"/>
        <v>0</v>
      </c>
      <c r="F82" s="135" t="str">
        <f t="shared" si="3"/>
        <v>0</v>
      </c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2.75" customHeight="1">
      <c r="A83" s="132" t="s">
        <v>219</v>
      </c>
      <c r="B83" s="16" t="s">
        <v>220</v>
      </c>
      <c r="C83" s="134"/>
      <c r="D83" s="134"/>
      <c r="E83" s="135" t="str">
        <f t="shared" si="2"/>
        <v>0</v>
      </c>
      <c r="F83" s="135" t="str">
        <f t="shared" si="3"/>
        <v>0</v>
      </c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2.75" customHeight="1">
      <c r="A84" s="132" t="s">
        <v>221</v>
      </c>
      <c r="B84" s="16" t="s">
        <v>222</v>
      </c>
      <c r="C84" s="134"/>
      <c r="D84" s="134"/>
      <c r="E84" s="135" t="str">
        <f t="shared" si="2"/>
        <v>0</v>
      </c>
      <c r="F84" s="135" t="str">
        <f t="shared" si="3"/>
        <v>0</v>
      </c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2.75" customHeight="1">
      <c r="A85" s="132" t="s">
        <v>223</v>
      </c>
      <c r="B85" s="16" t="s">
        <v>224</v>
      </c>
      <c r="C85" s="134"/>
      <c r="D85" s="134"/>
      <c r="E85" s="135" t="str">
        <f t="shared" si="2"/>
        <v>0</v>
      </c>
      <c r="F85" s="135" t="str">
        <f t="shared" si="3"/>
        <v>0</v>
      </c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2.75" customHeight="1">
      <c r="A86" s="132" t="s">
        <v>225</v>
      </c>
      <c r="B86" s="16" t="s">
        <v>226</v>
      </c>
      <c r="C86" s="134"/>
      <c r="D86" s="134"/>
      <c r="E86" s="135" t="str">
        <f t="shared" si="2"/>
        <v>0</v>
      </c>
      <c r="F86" s="135" t="str">
        <f t="shared" si="3"/>
        <v>0</v>
      </c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2.75" customHeight="1">
      <c r="A87" s="132" t="s">
        <v>227</v>
      </c>
      <c r="B87" s="16" t="s">
        <v>228</v>
      </c>
      <c r="C87" s="134"/>
      <c r="D87" s="134"/>
      <c r="E87" s="135" t="str">
        <f t="shared" si="2"/>
        <v>0</v>
      </c>
      <c r="F87" s="135" t="str">
        <f t="shared" si="3"/>
        <v>0</v>
      </c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2.75" customHeight="1">
      <c r="A88" s="132" t="s">
        <v>229</v>
      </c>
      <c r="B88" s="16" t="s">
        <v>230</v>
      </c>
      <c r="C88" s="134"/>
      <c r="D88" s="134"/>
      <c r="E88" s="135" t="str">
        <f t="shared" si="2"/>
        <v>0</v>
      </c>
      <c r="F88" s="135" t="str">
        <f t="shared" si="3"/>
        <v>0</v>
      </c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2.75" customHeight="1">
      <c r="A89" s="132" t="s">
        <v>231</v>
      </c>
      <c r="B89" s="16" t="s">
        <v>232</v>
      </c>
      <c r="C89" s="134"/>
      <c r="D89" s="134"/>
      <c r="E89" s="135" t="str">
        <f t="shared" si="2"/>
        <v>0</v>
      </c>
      <c r="F89" s="135" t="str">
        <f t="shared" si="3"/>
        <v>0</v>
      </c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2.75" customHeight="1">
      <c r="A90" s="132" t="s">
        <v>233</v>
      </c>
      <c r="B90" s="16" t="s">
        <v>234</v>
      </c>
      <c r="C90" s="134"/>
      <c r="D90" s="134"/>
      <c r="E90" s="135" t="str">
        <f t="shared" si="2"/>
        <v>0</v>
      </c>
      <c r="F90" s="135" t="str">
        <f t="shared" si="3"/>
        <v>0</v>
      </c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2.75" customHeight="1">
      <c r="A91" s="132" t="s">
        <v>235</v>
      </c>
      <c r="B91" s="16" t="s">
        <v>236</v>
      </c>
      <c r="C91" s="134"/>
      <c r="D91" s="134"/>
      <c r="E91" s="135" t="str">
        <f t="shared" si="2"/>
        <v>0</v>
      </c>
      <c r="F91" s="135" t="str">
        <f t="shared" si="3"/>
        <v>0</v>
      </c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2.75" customHeight="1">
      <c r="A92" s="132" t="s">
        <v>237</v>
      </c>
      <c r="B92" s="136" t="s">
        <v>238</v>
      </c>
      <c r="C92" s="134"/>
      <c r="D92" s="134"/>
      <c r="E92" s="135" t="str">
        <f t="shared" si="2"/>
        <v>0</v>
      </c>
      <c r="F92" s="135" t="str">
        <f t="shared" si="3"/>
        <v>0</v>
      </c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2.75" customHeight="1">
      <c r="A93" s="132" t="s">
        <v>239</v>
      </c>
      <c r="B93" s="136" t="s">
        <v>240</v>
      </c>
      <c r="C93" s="134"/>
      <c r="D93" s="134"/>
      <c r="E93" s="135" t="str">
        <f t="shared" si="2"/>
        <v>0</v>
      </c>
      <c r="F93" s="135" t="str">
        <f t="shared" si="3"/>
        <v>0</v>
      </c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2.75" customHeight="1">
      <c r="A94" s="132" t="s">
        <v>241</v>
      </c>
      <c r="B94" s="136" t="s">
        <v>242</v>
      </c>
      <c r="C94" s="134"/>
      <c r="D94" s="134"/>
      <c r="E94" s="135" t="str">
        <f t="shared" si="2"/>
        <v>0</v>
      </c>
      <c r="F94" s="135" t="str">
        <f t="shared" si="3"/>
        <v>0</v>
      </c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25.5" customHeight="1">
      <c r="A95" s="132" t="s">
        <v>243</v>
      </c>
      <c r="B95" s="136" t="s">
        <v>244</v>
      </c>
      <c r="C95" s="134"/>
      <c r="D95" s="134"/>
      <c r="E95" s="135" t="str">
        <f t="shared" si="2"/>
        <v>0</v>
      </c>
      <c r="F95" s="135" t="str">
        <f t="shared" si="3"/>
        <v>0</v>
      </c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2.75" customHeight="1">
      <c r="A96" s="132" t="s">
        <v>245</v>
      </c>
      <c r="B96" s="136" t="s">
        <v>246</v>
      </c>
      <c r="C96" s="134"/>
      <c r="D96" s="134"/>
      <c r="E96" s="135" t="str">
        <f t="shared" si="2"/>
        <v>0</v>
      </c>
      <c r="F96" s="135" t="str">
        <f t="shared" si="3"/>
        <v>0</v>
      </c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2.75" customHeight="1">
      <c r="A97" s="132" t="s">
        <v>247</v>
      </c>
      <c r="B97" s="136" t="s">
        <v>248</v>
      </c>
      <c r="C97" s="134"/>
      <c r="D97" s="134"/>
      <c r="E97" s="135" t="str">
        <f t="shared" si="2"/>
        <v>0</v>
      </c>
      <c r="F97" s="135" t="str">
        <f t="shared" si="3"/>
        <v>0</v>
      </c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2.75" customHeight="1">
      <c r="A98" s="132" t="s">
        <v>249</v>
      </c>
      <c r="B98" s="136" t="s">
        <v>250</v>
      </c>
      <c r="C98" s="134"/>
      <c r="D98" s="134"/>
      <c r="E98" s="135" t="str">
        <f t="shared" si="2"/>
        <v>0</v>
      </c>
      <c r="F98" s="135" t="str">
        <f t="shared" si="3"/>
        <v>0</v>
      </c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2.75" customHeight="1">
      <c r="A99" s="132" t="s">
        <v>251</v>
      </c>
      <c r="B99" s="136" t="s">
        <v>252</v>
      </c>
      <c r="C99" s="134"/>
      <c r="D99" s="134"/>
      <c r="E99" s="135" t="str">
        <f t="shared" si="2"/>
        <v>0</v>
      </c>
      <c r="F99" s="135" t="str">
        <f t="shared" si="3"/>
        <v>0</v>
      </c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2.75" customHeight="1">
      <c r="A100" s="132" t="s">
        <v>253</v>
      </c>
      <c r="B100" s="136" t="s">
        <v>254</v>
      </c>
      <c r="C100" s="134"/>
      <c r="D100" s="134"/>
      <c r="E100" s="135" t="str">
        <f t="shared" si="2"/>
        <v>0</v>
      </c>
      <c r="F100" s="135" t="str">
        <f t="shared" si="3"/>
        <v>0</v>
      </c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25.5" customHeight="1">
      <c r="A101" s="132" t="s">
        <v>255</v>
      </c>
      <c r="B101" s="136" t="s">
        <v>256</v>
      </c>
      <c r="C101" s="134"/>
      <c r="D101" s="134"/>
      <c r="E101" s="135" t="str">
        <f t="shared" si="2"/>
        <v>0</v>
      </c>
      <c r="F101" s="135" t="str">
        <f t="shared" si="3"/>
        <v>0</v>
      </c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2.75" customHeight="1">
      <c r="A102" s="132" t="s">
        <v>257</v>
      </c>
      <c r="B102" s="136" t="s">
        <v>258</v>
      </c>
      <c r="C102" s="134"/>
      <c r="D102" s="134"/>
      <c r="E102" s="135" t="str">
        <f t="shared" si="2"/>
        <v>0</v>
      </c>
      <c r="F102" s="135" t="str">
        <f t="shared" si="3"/>
        <v>0</v>
      </c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38.25" customHeight="1">
      <c r="A103" s="132" t="s">
        <v>259</v>
      </c>
      <c r="B103" s="136" t="s">
        <v>260</v>
      </c>
      <c r="C103" s="134"/>
      <c r="D103" s="134"/>
      <c r="E103" s="135" t="str">
        <f t="shared" si="2"/>
        <v>0</v>
      </c>
      <c r="F103" s="135" t="str">
        <f t="shared" si="3"/>
        <v>0</v>
      </c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25.5" customHeight="1">
      <c r="A104" s="132" t="s">
        <v>261</v>
      </c>
      <c r="B104" s="136" t="s">
        <v>262</v>
      </c>
      <c r="C104" s="134"/>
      <c r="D104" s="134"/>
      <c r="E104" s="135" t="str">
        <f t="shared" si="2"/>
        <v>0</v>
      </c>
      <c r="F104" s="135" t="str">
        <f t="shared" si="3"/>
        <v>0</v>
      </c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2.75" customHeight="1">
      <c r="A105" s="132" t="s">
        <v>263</v>
      </c>
      <c r="B105" s="16" t="s">
        <v>264</v>
      </c>
      <c r="C105" s="134"/>
      <c r="D105" s="134"/>
      <c r="E105" s="135" t="str">
        <f t="shared" si="2"/>
        <v>0</v>
      </c>
      <c r="F105" s="135" t="str">
        <f t="shared" si="3"/>
        <v>0</v>
      </c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2.75" customHeight="1">
      <c r="A106" s="132" t="s">
        <v>265</v>
      </c>
      <c r="B106" s="134" t="s">
        <v>266</v>
      </c>
      <c r="C106" s="134"/>
      <c r="D106" s="134"/>
      <c r="E106" s="135" t="str">
        <f t="shared" si="2"/>
        <v>0</v>
      </c>
      <c r="F106" s="135" t="str">
        <f t="shared" si="3"/>
        <v>0</v>
      </c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2.75" customHeight="1">
      <c r="A107" s="132" t="s">
        <v>267</v>
      </c>
      <c r="B107" s="134" t="s">
        <v>268</v>
      </c>
      <c r="C107" s="134"/>
      <c r="D107" s="134"/>
      <c r="E107" s="135" t="str">
        <f t="shared" si="2"/>
        <v>0</v>
      </c>
      <c r="F107" s="135" t="str">
        <f t="shared" si="3"/>
        <v>0</v>
      </c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2.75" customHeight="1">
      <c r="A108" s="132" t="s">
        <v>269</v>
      </c>
      <c r="B108" s="134" t="s">
        <v>270</v>
      </c>
      <c r="C108" s="134"/>
      <c r="D108" s="134"/>
      <c r="E108" s="135" t="str">
        <f t="shared" si="2"/>
        <v>0</v>
      </c>
      <c r="F108" s="135" t="str">
        <f t="shared" si="3"/>
        <v>0</v>
      </c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2.75" customHeight="1">
      <c r="A109" s="132" t="s">
        <v>271</v>
      </c>
      <c r="B109" s="134" t="s">
        <v>272</v>
      </c>
      <c r="C109" s="134"/>
      <c r="D109" s="134"/>
      <c r="E109" s="135" t="str">
        <f t="shared" si="2"/>
        <v>0</v>
      </c>
      <c r="F109" s="135" t="str">
        <f t="shared" si="3"/>
        <v>0</v>
      </c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2.75" customHeight="1">
      <c r="A110" s="132" t="s">
        <v>273</v>
      </c>
      <c r="B110" s="134" t="s">
        <v>274</v>
      </c>
      <c r="C110" s="134"/>
      <c r="D110" s="134"/>
      <c r="E110" s="135" t="str">
        <f t="shared" si="2"/>
        <v>0</v>
      </c>
      <c r="F110" s="135" t="str">
        <f t="shared" si="3"/>
        <v>0</v>
      </c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2.75" customHeight="1">
      <c r="A111" s="132" t="s">
        <v>275</v>
      </c>
      <c r="B111" s="134" t="s">
        <v>276</v>
      </c>
      <c r="C111" s="134"/>
      <c r="D111" s="134"/>
      <c r="E111" s="135" t="str">
        <f t="shared" si="2"/>
        <v>0</v>
      </c>
      <c r="F111" s="135" t="str">
        <f t="shared" si="3"/>
        <v>0</v>
      </c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2.75" customHeight="1">
      <c r="A112" s="132" t="s">
        <v>277</v>
      </c>
      <c r="B112" s="134" t="s">
        <v>278</v>
      </c>
      <c r="C112" s="134"/>
      <c r="D112" s="134"/>
      <c r="E112" s="135" t="str">
        <f t="shared" si="2"/>
        <v>0</v>
      </c>
      <c r="F112" s="135" t="str">
        <f t="shared" si="3"/>
        <v>0</v>
      </c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2.75" customHeight="1">
      <c r="A113" s="132" t="s">
        <v>279</v>
      </c>
      <c r="B113" s="134" t="s">
        <v>280</v>
      </c>
      <c r="C113" s="134"/>
      <c r="D113" s="134"/>
      <c r="E113" s="135" t="str">
        <f t="shared" si="2"/>
        <v>0</v>
      </c>
      <c r="F113" s="135" t="str">
        <f t="shared" si="3"/>
        <v>0</v>
      </c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2.75" customHeight="1">
      <c r="A114" s="132" t="s">
        <v>281</v>
      </c>
      <c r="B114" s="134" t="s">
        <v>282</v>
      </c>
      <c r="C114" s="134"/>
      <c r="D114" s="134"/>
      <c r="E114" s="135" t="str">
        <f t="shared" si="2"/>
        <v>0</v>
      </c>
      <c r="F114" s="135" t="str">
        <f t="shared" si="3"/>
        <v>0</v>
      </c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2.75" customHeight="1">
      <c r="A115" s="132" t="s">
        <v>283</v>
      </c>
      <c r="B115" s="134" t="s">
        <v>284</v>
      </c>
      <c r="C115" s="134"/>
      <c r="D115" s="134"/>
      <c r="E115" s="135" t="str">
        <f t="shared" si="2"/>
        <v>0</v>
      </c>
      <c r="F115" s="135" t="str">
        <f t="shared" si="3"/>
        <v>0</v>
      </c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2.75" customHeight="1">
      <c r="A116" s="132" t="s">
        <v>285</v>
      </c>
      <c r="B116" s="134" t="s">
        <v>286</v>
      </c>
      <c r="C116" s="134"/>
      <c r="D116" s="134"/>
      <c r="E116" s="135" t="str">
        <f t="shared" si="2"/>
        <v>0</v>
      </c>
      <c r="F116" s="135" t="str">
        <f t="shared" si="3"/>
        <v>0</v>
      </c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2.75" customHeight="1">
      <c r="A117" s="132" t="s">
        <v>287</v>
      </c>
      <c r="B117" s="134" t="s">
        <v>288</v>
      </c>
      <c r="C117" s="134"/>
      <c r="D117" s="134"/>
      <c r="E117" s="135" t="str">
        <f t="shared" si="2"/>
        <v>0</v>
      </c>
      <c r="F117" s="135" t="str">
        <f t="shared" si="3"/>
        <v>0</v>
      </c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2.75" customHeight="1">
      <c r="A118" s="132" t="s">
        <v>289</v>
      </c>
      <c r="B118" s="134" t="s">
        <v>290</v>
      </c>
      <c r="C118" s="134"/>
      <c r="D118" s="134"/>
      <c r="E118" s="135" t="str">
        <f t="shared" si="2"/>
        <v>0</v>
      </c>
      <c r="F118" s="135" t="str">
        <f t="shared" si="3"/>
        <v>0</v>
      </c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2.75" customHeight="1">
      <c r="A119" s="132" t="s">
        <v>291</v>
      </c>
      <c r="B119" s="134" t="s">
        <v>292</v>
      </c>
      <c r="C119" s="134"/>
      <c r="D119" s="134"/>
      <c r="E119" s="135" t="str">
        <f t="shared" si="2"/>
        <v>0</v>
      </c>
      <c r="F119" s="135" t="str">
        <f t="shared" si="3"/>
        <v>0</v>
      </c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2.75" customHeight="1">
      <c r="A120" s="132" t="s">
        <v>293</v>
      </c>
      <c r="B120" s="134" t="s">
        <v>294</v>
      </c>
      <c r="C120" s="134"/>
      <c r="D120" s="134"/>
      <c r="E120" s="135" t="str">
        <f t="shared" si="2"/>
        <v>0</v>
      </c>
      <c r="F120" s="135" t="str">
        <f t="shared" si="3"/>
        <v>0</v>
      </c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2.75" customHeight="1">
      <c r="A121" s="132" t="s">
        <v>295</v>
      </c>
      <c r="B121" s="134" t="s">
        <v>296</v>
      </c>
      <c r="C121" s="134"/>
      <c r="D121" s="134"/>
      <c r="E121" s="135" t="str">
        <f t="shared" si="2"/>
        <v>0</v>
      </c>
      <c r="F121" s="135" t="str">
        <f t="shared" si="3"/>
        <v>0</v>
      </c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2.75" customHeight="1">
      <c r="A122" s="132" t="s">
        <v>297</v>
      </c>
      <c r="B122" s="134" t="s">
        <v>298</v>
      </c>
      <c r="C122" s="134"/>
      <c r="D122" s="134"/>
      <c r="E122" s="135" t="str">
        <f t="shared" si="2"/>
        <v>0</v>
      </c>
      <c r="F122" s="135" t="str">
        <f t="shared" si="3"/>
        <v>0</v>
      </c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2.75" customHeight="1">
      <c r="A123" s="132" t="s">
        <v>299</v>
      </c>
      <c r="B123" s="134" t="s">
        <v>300</v>
      </c>
      <c r="C123" s="134"/>
      <c r="D123" s="134"/>
      <c r="E123" s="135" t="str">
        <f t="shared" si="2"/>
        <v>0</v>
      </c>
      <c r="F123" s="135" t="str">
        <f t="shared" si="3"/>
        <v>0</v>
      </c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2.75" customHeight="1">
      <c r="A124" s="132" t="s">
        <v>301</v>
      </c>
      <c r="B124" s="134" t="s">
        <v>302</v>
      </c>
      <c r="C124" s="134"/>
      <c r="D124" s="134"/>
      <c r="E124" s="135" t="str">
        <f t="shared" si="2"/>
        <v>0</v>
      </c>
      <c r="F124" s="135" t="str">
        <f t="shared" si="3"/>
        <v>0</v>
      </c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2.75" customHeight="1">
      <c r="A125" s="132" t="s">
        <v>303</v>
      </c>
      <c r="B125" s="134" t="s">
        <v>304</v>
      </c>
      <c r="C125" s="134"/>
      <c r="D125" s="134"/>
      <c r="E125" s="135" t="str">
        <f t="shared" si="2"/>
        <v>0</v>
      </c>
      <c r="F125" s="135" t="str">
        <f t="shared" si="3"/>
        <v>0</v>
      </c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2.75" customHeight="1">
      <c r="A126" s="132" t="s">
        <v>305</v>
      </c>
      <c r="B126" s="134" t="s">
        <v>306</v>
      </c>
      <c r="C126" s="134"/>
      <c r="D126" s="134"/>
      <c r="E126" s="135" t="str">
        <f t="shared" si="2"/>
        <v>0</v>
      </c>
      <c r="F126" s="135" t="str">
        <f t="shared" si="3"/>
        <v>0</v>
      </c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2.75" customHeight="1">
      <c r="A127" s="132" t="s">
        <v>307</v>
      </c>
      <c r="B127" s="134" t="s">
        <v>308</v>
      </c>
      <c r="C127" s="134"/>
      <c r="D127" s="134"/>
      <c r="E127" s="135" t="str">
        <f t="shared" si="2"/>
        <v>0</v>
      </c>
      <c r="F127" s="135" t="str">
        <f t="shared" si="3"/>
        <v>0</v>
      </c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2.75" customHeight="1">
      <c r="A128" s="132" t="s">
        <v>309</v>
      </c>
      <c r="B128" s="134" t="s">
        <v>310</v>
      </c>
      <c r="C128" s="134"/>
      <c r="D128" s="134"/>
      <c r="E128" s="135" t="str">
        <f t="shared" si="2"/>
        <v>0</v>
      </c>
      <c r="F128" s="135" t="str">
        <f t="shared" si="3"/>
        <v>0</v>
      </c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2.75" customHeight="1">
      <c r="A129" s="132" t="s">
        <v>311</v>
      </c>
      <c r="B129" s="134" t="s">
        <v>312</v>
      </c>
      <c r="C129" s="134"/>
      <c r="D129" s="134"/>
      <c r="E129" s="135" t="str">
        <f t="shared" si="2"/>
        <v>0</v>
      </c>
      <c r="F129" s="135" t="str">
        <f t="shared" si="3"/>
        <v>0</v>
      </c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2.75" customHeight="1">
      <c r="A130" s="132" t="s">
        <v>313</v>
      </c>
      <c r="B130" s="134" t="s">
        <v>314</v>
      </c>
      <c r="C130" s="134"/>
      <c r="D130" s="134"/>
      <c r="E130" s="135" t="str">
        <f t="shared" si="2"/>
        <v>0</v>
      </c>
      <c r="F130" s="135" t="str">
        <f t="shared" si="3"/>
        <v>0</v>
      </c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2.75" customHeight="1">
      <c r="A131" s="132" t="s">
        <v>315</v>
      </c>
      <c r="B131" s="134" t="s">
        <v>316</v>
      </c>
      <c r="C131" s="134"/>
      <c r="D131" s="134"/>
      <c r="E131" s="135" t="str">
        <f t="shared" si="2"/>
        <v>0</v>
      </c>
      <c r="F131" s="135" t="str">
        <f t="shared" si="3"/>
        <v>0</v>
      </c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2.75" customHeight="1">
      <c r="A132" s="132" t="s">
        <v>317</v>
      </c>
      <c r="B132" s="134" t="s">
        <v>318</v>
      </c>
      <c r="C132" s="134"/>
      <c r="D132" s="134"/>
      <c r="E132" s="135" t="str">
        <f t="shared" si="2"/>
        <v>0</v>
      </c>
      <c r="F132" s="135" t="str">
        <f t="shared" si="3"/>
        <v>0</v>
      </c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25.5" customHeight="1">
      <c r="A133" s="132" t="s">
        <v>319</v>
      </c>
      <c r="B133" s="134" t="s">
        <v>320</v>
      </c>
      <c r="C133" s="134"/>
      <c r="D133" s="134"/>
      <c r="E133" s="135" t="str">
        <f t="shared" si="2"/>
        <v>0</v>
      </c>
      <c r="F133" s="135" t="str">
        <f t="shared" si="3"/>
        <v>0</v>
      </c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2.75" customHeight="1">
      <c r="A134" s="132" t="s">
        <v>321</v>
      </c>
      <c r="B134" s="134" t="s">
        <v>322</v>
      </c>
      <c r="C134" s="134"/>
      <c r="D134" s="134"/>
      <c r="E134" s="135" t="str">
        <f t="shared" si="2"/>
        <v>0</v>
      </c>
      <c r="F134" s="135" t="str">
        <f t="shared" si="3"/>
        <v>0</v>
      </c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2.75" customHeight="1">
      <c r="A135" s="132" t="s">
        <v>323</v>
      </c>
      <c r="B135" s="134" t="s">
        <v>324</v>
      </c>
      <c r="C135" s="134"/>
      <c r="D135" s="134"/>
      <c r="E135" s="135" t="str">
        <f t="shared" si="2"/>
        <v>0</v>
      </c>
      <c r="F135" s="135" t="str">
        <f t="shared" si="3"/>
        <v>0</v>
      </c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2.75" customHeight="1">
      <c r="A136" s="132" t="s">
        <v>325</v>
      </c>
      <c r="B136" s="134" t="s">
        <v>326</v>
      </c>
      <c r="C136" s="134"/>
      <c r="D136" s="134"/>
      <c r="E136" s="135" t="str">
        <f t="shared" si="2"/>
        <v>0</v>
      </c>
      <c r="F136" s="135" t="str">
        <f t="shared" si="3"/>
        <v>0</v>
      </c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2.75" customHeight="1">
      <c r="A137" s="132" t="s">
        <v>327</v>
      </c>
      <c r="B137" s="134" t="s">
        <v>328</v>
      </c>
      <c r="C137" s="134"/>
      <c r="D137" s="134"/>
      <c r="E137" s="135" t="str">
        <f t="shared" si="2"/>
        <v>0</v>
      </c>
      <c r="F137" s="135" t="str">
        <f t="shared" si="3"/>
        <v>0</v>
      </c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2.75" customHeight="1">
      <c r="A138" s="132" t="s">
        <v>329</v>
      </c>
      <c r="B138" s="134" t="s">
        <v>330</v>
      </c>
      <c r="C138" s="134"/>
      <c r="D138" s="134"/>
      <c r="E138" s="135" t="str">
        <f t="shared" si="2"/>
        <v>0</v>
      </c>
      <c r="F138" s="135" t="str">
        <f t="shared" si="3"/>
        <v>0</v>
      </c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2.75" customHeight="1">
      <c r="A139" s="132" t="s">
        <v>331</v>
      </c>
      <c r="B139" s="134" t="s">
        <v>332</v>
      </c>
      <c r="C139" s="134"/>
      <c r="D139" s="134"/>
      <c r="E139" s="135" t="str">
        <f t="shared" si="2"/>
        <v>0</v>
      </c>
      <c r="F139" s="135" t="str">
        <f t="shared" si="3"/>
        <v>0</v>
      </c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2.75" customHeight="1">
      <c r="A140" s="132" t="s">
        <v>333</v>
      </c>
      <c r="B140" s="134" t="s">
        <v>334</v>
      </c>
      <c r="C140" s="134"/>
      <c r="D140" s="134"/>
      <c r="E140" s="135" t="str">
        <f t="shared" si="2"/>
        <v>0</v>
      </c>
      <c r="F140" s="135" t="str">
        <f t="shared" si="3"/>
        <v>0</v>
      </c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2.75" customHeight="1">
      <c r="A141" s="132" t="s">
        <v>335</v>
      </c>
      <c r="B141" s="134" t="s">
        <v>336</v>
      </c>
      <c r="C141" s="134"/>
      <c r="D141" s="134"/>
      <c r="E141" s="135" t="str">
        <f t="shared" si="2"/>
        <v>0</v>
      </c>
      <c r="F141" s="135" t="str">
        <f t="shared" si="3"/>
        <v>0</v>
      </c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2.75" customHeight="1">
      <c r="A142" s="132" t="s">
        <v>337</v>
      </c>
      <c r="B142" s="134" t="s">
        <v>338</v>
      </c>
      <c r="C142" s="134"/>
      <c r="D142" s="134"/>
      <c r="E142" s="135" t="str">
        <f t="shared" si="2"/>
        <v>0</v>
      </c>
      <c r="F142" s="135" t="str">
        <f t="shared" si="3"/>
        <v>0</v>
      </c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38.25" customHeight="1">
      <c r="A143" s="132" t="s">
        <v>339</v>
      </c>
      <c r="B143" s="134" t="s">
        <v>340</v>
      </c>
      <c r="C143" s="134"/>
      <c r="D143" s="134"/>
      <c r="E143" s="135" t="str">
        <f t="shared" si="2"/>
        <v>0</v>
      </c>
      <c r="F143" s="135" t="str">
        <f t="shared" si="3"/>
        <v>0</v>
      </c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25.5" customHeight="1">
      <c r="A144" s="132" t="s">
        <v>341</v>
      </c>
      <c r="B144" s="134" t="s">
        <v>342</v>
      </c>
      <c r="C144" s="134"/>
      <c r="D144" s="134"/>
      <c r="E144" s="135" t="str">
        <f t="shared" si="2"/>
        <v>0</v>
      </c>
      <c r="F144" s="135" t="str">
        <f t="shared" si="3"/>
        <v>0</v>
      </c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3.5" customHeight="1">
      <c r="A145" s="137" t="s">
        <v>35</v>
      </c>
      <c r="B145" s="137">
        <v>139.0</v>
      </c>
      <c r="C145" s="138" t="str">
        <f t="shared" ref="C145:Z145" si="4">SUM(C7:C144)</f>
        <v>0</v>
      </c>
      <c r="D145" s="138" t="str">
        <f t="shared" si="4"/>
        <v>0</v>
      </c>
      <c r="E145" s="138" t="str">
        <f t="shared" si="4"/>
        <v>0</v>
      </c>
      <c r="F145" s="138" t="str">
        <f t="shared" si="4"/>
        <v>0</v>
      </c>
      <c r="G145" s="138" t="str">
        <f t="shared" si="4"/>
        <v>0</v>
      </c>
      <c r="H145" s="138" t="str">
        <f t="shared" si="4"/>
        <v>0</v>
      </c>
      <c r="I145" s="138" t="str">
        <f t="shared" si="4"/>
        <v>0</v>
      </c>
      <c r="J145" s="138" t="str">
        <f t="shared" si="4"/>
        <v>0</v>
      </c>
      <c r="K145" s="138" t="str">
        <f t="shared" si="4"/>
        <v>0</v>
      </c>
      <c r="L145" s="138" t="str">
        <f t="shared" si="4"/>
        <v>0</v>
      </c>
      <c r="M145" s="138" t="str">
        <f t="shared" si="4"/>
        <v>0</v>
      </c>
      <c r="N145" s="138" t="str">
        <f t="shared" si="4"/>
        <v>0</v>
      </c>
      <c r="O145" s="138" t="str">
        <f t="shared" si="4"/>
        <v>0</v>
      </c>
      <c r="P145" s="138" t="str">
        <f t="shared" si="4"/>
        <v>0</v>
      </c>
      <c r="Q145" s="138" t="str">
        <f t="shared" si="4"/>
        <v>0</v>
      </c>
      <c r="R145" s="138" t="str">
        <f t="shared" si="4"/>
        <v>0</v>
      </c>
      <c r="S145" s="138" t="str">
        <f t="shared" si="4"/>
        <v>0</v>
      </c>
      <c r="T145" s="138" t="str">
        <f t="shared" si="4"/>
        <v>0</v>
      </c>
      <c r="U145" s="138" t="str">
        <f t="shared" si="4"/>
        <v>0</v>
      </c>
      <c r="V145" s="138" t="str">
        <f t="shared" si="4"/>
        <v>0</v>
      </c>
      <c r="W145" s="138" t="str">
        <f t="shared" si="4"/>
        <v>0</v>
      </c>
      <c r="X145" s="138" t="str">
        <f t="shared" si="4"/>
        <v>0</v>
      </c>
      <c r="Y145" s="138" t="str">
        <f t="shared" si="4"/>
        <v>0</v>
      </c>
      <c r="Z145" s="138" t="str">
        <f t="shared" si="4"/>
        <v>0</v>
      </c>
    </row>
  </sheetData>
  <mergeCells count="22">
    <mergeCell ref="T3:T4"/>
    <mergeCell ref="U3:U4"/>
    <mergeCell ref="Y3:Y4"/>
    <mergeCell ref="S3:S4"/>
    <mergeCell ref="V2:V4"/>
    <mergeCell ref="W2:Z2"/>
    <mergeCell ref="W3:W4"/>
    <mergeCell ref="X3:X4"/>
    <mergeCell ref="Z3:Z4"/>
    <mergeCell ref="E3:E4"/>
    <mergeCell ref="A2:A4"/>
    <mergeCell ref="B2:B4"/>
    <mergeCell ref="C2:D3"/>
    <mergeCell ref="E2:N2"/>
    <mergeCell ref="O2:U2"/>
    <mergeCell ref="K3:N3"/>
    <mergeCell ref="O3:O4"/>
    <mergeCell ref="P3:P4"/>
    <mergeCell ref="Q3:Q4"/>
    <mergeCell ref="R3:R4"/>
    <mergeCell ref="F3:J3"/>
    <mergeCell ref="A1:Z1"/>
  </mergeCells>
  <dataValidations>
    <dataValidation type="decimal" allowBlank="1" showInputMessage="1" showErrorMessage="1" prompt=" - " sqref="K8:K144">
      <formula1>0.0</formula1>
      <formula2>1.0E8</formula2>
    </dataValidation>
    <dataValidation type="decimal" operator="lessThanOrEqual" allowBlank="1" showInputMessage="1" showErrorMessage="1" prompt=" - " sqref="D7:D144">
      <formula1>C7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FF"/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4.43" defaultRowHeight="15.0"/>
  <cols>
    <col customWidth="1" min="1" max="1" width="35.0"/>
    <col customWidth="1" min="2" max="2" width="6.43"/>
    <col customWidth="1" min="3" max="3" width="9.14"/>
    <col customWidth="1" min="4" max="4" width="10.0"/>
    <col customWidth="1" min="5" max="5" width="8.0"/>
    <col customWidth="1" min="6" max="6" width="9.86"/>
    <col customWidth="1" min="7" max="7" width="7.71"/>
    <col customWidth="1" min="8" max="8" width="10.0"/>
    <col customWidth="1" min="9" max="9" width="8.57"/>
    <col customWidth="1" min="10" max="12" width="9.14"/>
    <col customWidth="1" min="13" max="13" width="8.71"/>
    <col customWidth="1" min="14" max="14" width="9.71"/>
    <col customWidth="1" min="15" max="15" width="9.0"/>
    <col customWidth="1" min="16" max="27" width="9.14"/>
  </cols>
  <sheetData>
    <row r="1" ht="45.0" customHeight="1">
      <c r="A1" s="139" t="s">
        <v>343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2"/>
      <c r="X1" s="2"/>
      <c r="Y1" s="2"/>
      <c r="Z1" s="2"/>
      <c r="AA1" s="2"/>
    </row>
    <row r="2" ht="50.25" customHeight="1">
      <c r="A2" s="101" t="s">
        <v>46</v>
      </c>
      <c r="B2" s="101" t="s">
        <v>31</v>
      </c>
      <c r="C2" s="124" t="s">
        <v>344</v>
      </c>
      <c r="D2" s="17"/>
      <c r="E2" s="17"/>
      <c r="F2" s="17"/>
      <c r="G2" s="17"/>
      <c r="H2" s="18"/>
      <c r="I2" s="124" t="s">
        <v>345</v>
      </c>
      <c r="J2" s="17"/>
      <c r="K2" s="17"/>
      <c r="L2" s="17"/>
      <c r="M2" s="17"/>
      <c r="N2" s="17"/>
      <c r="O2" s="17"/>
      <c r="P2" s="17"/>
      <c r="Q2" s="17"/>
      <c r="R2" s="18"/>
      <c r="S2" s="66" t="s">
        <v>346</v>
      </c>
      <c r="T2" s="20"/>
      <c r="U2" s="20"/>
      <c r="V2" s="65"/>
      <c r="W2" s="53"/>
      <c r="X2" s="53"/>
      <c r="Y2" s="53"/>
      <c r="Z2" s="53"/>
      <c r="AA2" s="41"/>
    </row>
    <row r="3" ht="43.5" customHeight="1">
      <c r="A3" s="125"/>
      <c r="B3" s="125"/>
      <c r="C3" s="140" t="s">
        <v>347</v>
      </c>
      <c r="D3" s="18"/>
      <c r="E3" s="124" t="s">
        <v>348</v>
      </c>
      <c r="F3" s="18"/>
      <c r="G3" s="124" t="s">
        <v>349</v>
      </c>
      <c r="H3" s="18"/>
      <c r="I3" s="140" t="s">
        <v>350</v>
      </c>
      <c r="J3" s="18"/>
      <c r="K3" s="140" t="s">
        <v>351</v>
      </c>
      <c r="L3" s="18"/>
      <c r="M3" s="140" t="s">
        <v>352</v>
      </c>
      <c r="N3" s="18"/>
      <c r="O3" s="140" t="s">
        <v>353</v>
      </c>
      <c r="P3" s="18"/>
      <c r="Q3" s="140" t="s">
        <v>354</v>
      </c>
      <c r="R3" s="18"/>
      <c r="S3" s="67"/>
      <c r="T3" s="68"/>
      <c r="U3" s="68"/>
      <c r="V3" s="69"/>
      <c r="W3" s="53"/>
      <c r="X3" s="53"/>
      <c r="Y3" s="53"/>
      <c r="Z3" s="53"/>
      <c r="AA3" s="41"/>
    </row>
    <row r="4" ht="52.5" customHeight="1">
      <c r="A4" s="102"/>
      <c r="B4" s="102"/>
      <c r="C4" s="113" t="s">
        <v>35</v>
      </c>
      <c r="D4" s="113" t="s">
        <v>355</v>
      </c>
      <c r="E4" s="113" t="s">
        <v>35</v>
      </c>
      <c r="F4" s="113" t="s">
        <v>355</v>
      </c>
      <c r="G4" s="113" t="s">
        <v>35</v>
      </c>
      <c r="H4" s="113" t="s">
        <v>355</v>
      </c>
      <c r="I4" s="113" t="s">
        <v>35</v>
      </c>
      <c r="J4" s="113" t="s">
        <v>355</v>
      </c>
      <c r="K4" s="113" t="s">
        <v>35</v>
      </c>
      <c r="L4" s="113" t="s">
        <v>355</v>
      </c>
      <c r="M4" s="113" t="s">
        <v>35</v>
      </c>
      <c r="N4" s="113" t="s">
        <v>355</v>
      </c>
      <c r="O4" s="113" t="s">
        <v>35</v>
      </c>
      <c r="P4" s="113" t="s">
        <v>355</v>
      </c>
      <c r="Q4" s="113" t="s">
        <v>356</v>
      </c>
      <c r="R4" s="113" t="s">
        <v>357</v>
      </c>
      <c r="S4" s="113" t="s">
        <v>358</v>
      </c>
      <c r="T4" s="113" t="s">
        <v>359</v>
      </c>
      <c r="U4" s="113" t="s">
        <v>360</v>
      </c>
      <c r="V4" s="113" t="s">
        <v>361</v>
      </c>
      <c r="W4" s="53"/>
      <c r="X4" s="53"/>
      <c r="Y4" s="53"/>
      <c r="Z4" s="53"/>
      <c r="AA4" s="41"/>
    </row>
    <row r="5" ht="12.75" customHeight="1">
      <c r="A5" s="141">
        <v>1.0</v>
      </c>
      <c r="B5" s="142">
        <v>2.0</v>
      </c>
      <c r="C5" s="143">
        <v>3.0</v>
      </c>
      <c r="D5" s="143">
        <v>4.0</v>
      </c>
      <c r="E5" s="143">
        <v>5.0</v>
      </c>
      <c r="F5" s="143">
        <v>6.0</v>
      </c>
      <c r="G5" s="143">
        <v>7.0</v>
      </c>
      <c r="H5" s="143">
        <v>8.0</v>
      </c>
      <c r="I5" s="143">
        <v>9.0</v>
      </c>
      <c r="J5" s="143">
        <v>10.0</v>
      </c>
      <c r="K5" s="143">
        <v>11.0</v>
      </c>
      <c r="L5" s="143">
        <v>12.0</v>
      </c>
      <c r="M5" s="143">
        <v>13.0</v>
      </c>
      <c r="N5" s="143">
        <v>14.0</v>
      </c>
      <c r="O5" s="143">
        <v>15.0</v>
      </c>
      <c r="P5" s="143">
        <v>16.0</v>
      </c>
      <c r="Q5" s="143">
        <v>17.0</v>
      </c>
      <c r="R5" s="143">
        <v>18.0</v>
      </c>
      <c r="S5" s="143">
        <v>19.0</v>
      </c>
      <c r="T5" s="143">
        <v>20.0</v>
      </c>
      <c r="U5" s="143">
        <v>21.0</v>
      </c>
      <c r="V5" s="143">
        <v>22.0</v>
      </c>
      <c r="W5" s="53"/>
      <c r="X5" s="53"/>
      <c r="Y5" s="53"/>
      <c r="Z5" s="53"/>
      <c r="AA5" s="41"/>
    </row>
    <row r="6" ht="13.5" customHeight="1">
      <c r="A6" s="144" t="s">
        <v>35</v>
      </c>
      <c r="B6" s="137" t="str">
        <f t="shared" ref="B6:V6" si="1">B145</f>
        <v>139</v>
      </c>
      <c r="C6" s="137" t="str">
        <f t="shared" si="1"/>
        <v>0</v>
      </c>
      <c r="D6" s="137" t="str">
        <f t="shared" si="1"/>
        <v>0</v>
      </c>
      <c r="E6" s="137" t="str">
        <f t="shared" si="1"/>
        <v>0</v>
      </c>
      <c r="F6" s="137" t="str">
        <f t="shared" si="1"/>
        <v>0</v>
      </c>
      <c r="G6" s="137" t="str">
        <f t="shared" si="1"/>
        <v>0</v>
      </c>
      <c r="H6" s="137" t="str">
        <f t="shared" si="1"/>
        <v>0</v>
      </c>
      <c r="I6" s="137" t="str">
        <f t="shared" si="1"/>
        <v>0</v>
      </c>
      <c r="J6" s="137" t="str">
        <f t="shared" si="1"/>
        <v>0</v>
      </c>
      <c r="K6" s="137" t="str">
        <f t="shared" si="1"/>
        <v>0</v>
      </c>
      <c r="L6" s="137" t="str">
        <f t="shared" si="1"/>
        <v>0</v>
      </c>
      <c r="M6" s="137" t="str">
        <f t="shared" si="1"/>
        <v>0</v>
      </c>
      <c r="N6" s="137" t="str">
        <f t="shared" si="1"/>
        <v>0</v>
      </c>
      <c r="O6" s="137" t="str">
        <f t="shared" si="1"/>
        <v>0</v>
      </c>
      <c r="P6" s="137" t="str">
        <f t="shared" si="1"/>
        <v>0</v>
      </c>
      <c r="Q6" s="137" t="str">
        <f t="shared" si="1"/>
        <v>0</v>
      </c>
      <c r="R6" s="137" t="str">
        <f t="shared" si="1"/>
        <v>0</v>
      </c>
      <c r="S6" s="137" t="str">
        <f t="shared" si="1"/>
        <v>0</v>
      </c>
      <c r="T6" s="137" t="str">
        <f t="shared" si="1"/>
        <v>0</v>
      </c>
      <c r="U6" s="137" t="str">
        <f t="shared" si="1"/>
        <v>0</v>
      </c>
      <c r="V6" s="137" t="str">
        <f t="shared" si="1"/>
        <v>0</v>
      </c>
      <c r="W6" s="53"/>
      <c r="X6" s="53"/>
      <c r="Y6" s="53"/>
      <c r="Z6" s="53"/>
      <c r="AA6" s="53"/>
    </row>
    <row r="7" ht="12.75" customHeight="1">
      <c r="A7" s="145" t="s">
        <v>70</v>
      </c>
      <c r="B7" s="146" t="s">
        <v>36</v>
      </c>
      <c r="C7" s="147" t="str">
        <f t="shared" ref="C7:D7" si="2">E7+G7</f>
        <v>0</v>
      </c>
      <c r="D7" s="147" t="str">
        <f t="shared" si="2"/>
        <v>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9"/>
      <c r="T7" s="149"/>
      <c r="U7" s="149"/>
      <c r="V7" s="149"/>
      <c r="W7" s="53"/>
      <c r="X7" s="53"/>
      <c r="Y7" s="53"/>
      <c r="Z7" s="53"/>
      <c r="AA7" s="41"/>
    </row>
    <row r="8" ht="12.75" customHeight="1">
      <c r="A8" s="150" t="s">
        <v>71</v>
      </c>
      <c r="B8" s="151" t="s">
        <v>38</v>
      </c>
      <c r="C8" s="147" t="str">
        <f t="shared" ref="C8:D8" si="3">E8+G8</f>
        <v>0</v>
      </c>
      <c r="D8" s="147" t="str">
        <f t="shared" si="3"/>
        <v>0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34"/>
      <c r="R8" s="134"/>
      <c r="S8" s="113"/>
      <c r="T8" s="113"/>
      <c r="U8" s="113"/>
      <c r="V8" s="113"/>
      <c r="W8" s="53"/>
      <c r="X8" s="53"/>
      <c r="Y8" s="53"/>
      <c r="Z8" s="53"/>
      <c r="AA8" s="41"/>
    </row>
    <row r="9" ht="12.75" customHeight="1">
      <c r="A9" s="150" t="s">
        <v>72</v>
      </c>
      <c r="B9" s="151" t="s">
        <v>40</v>
      </c>
      <c r="C9" s="147" t="str">
        <f t="shared" ref="C9:D9" si="4">E9+G9</f>
        <v>0</v>
      </c>
      <c r="D9" s="147" t="str">
        <f t="shared" si="4"/>
        <v>0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34"/>
      <c r="R9" s="134"/>
      <c r="S9" s="113"/>
      <c r="T9" s="113"/>
      <c r="U9" s="113"/>
      <c r="V9" s="113"/>
      <c r="W9" s="53"/>
      <c r="X9" s="53"/>
      <c r="Y9" s="53"/>
      <c r="Z9" s="53"/>
      <c r="AA9" s="41"/>
    </row>
    <row r="10" ht="12.75" customHeight="1">
      <c r="A10" s="150" t="s">
        <v>73</v>
      </c>
      <c r="B10" s="151" t="s">
        <v>74</v>
      </c>
      <c r="C10" s="147" t="str">
        <f t="shared" ref="C10:D10" si="5">E10+G10</f>
        <v>0</v>
      </c>
      <c r="D10" s="147" t="str">
        <f t="shared" si="5"/>
        <v>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34"/>
      <c r="R10" s="134"/>
      <c r="S10" s="113"/>
      <c r="T10" s="113"/>
      <c r="U10" s="113"/>
      <c r="V10" s="113"/>
      <c r="W10" s="53"/>
      <c r="X10" s="53"/>
      <c r="Y10" s="53"/>
      <c r="Z10" s="53"/>
      <c r="AA10" s="41"/>
    </row>
    <row r="11" ht="12.75" customHeight="1">
      <c r="A11" s="150" t="s">
        <v>75</v>
      </c>
      <c r="B11" s="152" t="s">
        <v>76</v>
      </c>
      <c r="C11" s="147" t="str">
        <f t="shared" ref="C11:D11" si="6">E11+G11</f>
        <v>0</v>
      </c>
      <c r="D11" s="147" t="str">
        <f t="shared" si="6"/>
        <v>0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34"/>
      <c r="R11" s="134"/>
      <c r="S11" s="134"/>
      <c r="T11" s="134"/>
      <c r="U11" s="134"/>
      <c r="V11" s="134"/>
      <c r="W11" s="35"/>
      <c r="X11" s="35"/>
      <c r="Y11" s="35"/>
      <c r="Z11" s="35"/>
      <c r="AA11" s="2"/>
    </row>
    <row r="12" ht="12.75" customHeight="1">
      <c r="A12" s="150" t="s">
        <v>77</v>
      </c>
      <c r="B12" s="152" t="s">
        <v>78</v>
      </c>
      <c r="C12" s="147" t="str">
        <f t="shared" ref="C12:D12" si="7">E12+G12</f>
        <v>0</v>
      </c>
      <c r="D12" s="147" t="str">
        <f t="shared" si="7"/>
        <v>0</v>
      </c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34"/>
      <c r="R12" s="134"/>
      <c r="S12" s="134"/>
      <c r="T12" s="134"/>
      <c r="U12" s="134"/>
      <c r="V12" s="134"/>
      <c r="W12" s="35"/>
      <c r="X12" s="35"/>
      <c r="Y12" s="35"/>
      <c r="Z12" s="35"/>
      <c r="AA12" s="2"/>
    </row>
    <row r="13" ht="12.75" customHeight="1">
      <c r="A13" s="150" t="s">
        <v>79</v>
      </c>
      <c r="B13" s="152" t="s">
        <v>80</v>
      </c>
      <c r="C13" s="147" t="str">
        <f t="shared" ref="C13:D13" si="8">E13+G13</f>
        <v>0</v>
      </c>
      <c r="D13" s="147" t="str">
        <f t="shared" si="8"/>
        <v>0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34"/>
      <c r="R13" s="134"/>
      <c r="S13" s="133"/>
      <c r="T13" s="133"/>
      <c r="U13" s="133"/>
      <c r="V13" s="133"/>
      <c r="W13" s="2"/>
      <c r="X13" s="2"/>
      <c r="Y13" s="2"/>
      <c r="Z13" s="2"/>
      <c r="AA13" s="2"/>
    </row>
    <row r="14" ht="12.75" customHeight="1">
      <c r="A14" s="150" t="s">
        <v>81</v>
      </c>
      <c r="B14" s="152" t="s">
        <v>82</v>
      </c>
      <c r="C14" s="147" t="str">
        <f t="shared" ref="C14:D14" si="9">E14+G14</f>
        <v>0</v>
      </c>
      <c r="D14" s="147" t="str">
        <f t="shared" si="9"/>
        <v>0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34"/>
      <c r="R14" s="134"/>
      <c r="S14" s="133"/>
      <c r="T14" s="133"/>
      <c r="U14" s="133"/>
      <c r="V14" s="133"/>
      <c r="W14" s="2"/>
      <c r="X14" s="2"/>
      <c r="Y14" s="2"/>
      <c r="Z14" s="2"/>
      <c r="AA14" s="2"/>
    </row>
    <row r="15" ht="12.75" customHeight="1">
      <c r="A15" s="150" t="s">
        <v>83</v>
      </c>
      <c r="B15" s="152" t="s">
        <v>84</v>
      </c>
      <c r="C15" s="147" t="str">
        <f t="shared" ref="C15:D15" si="10">E15+G15</f>
        <v>0</v>
      </c>
      <c r="D15" s="147" t="str">
        <f t="shared" si="10"/>
        <v>0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34"/>
      <c r="R15" s="134"/>
      <c r="S15" s="133"/>
      <c r="T15" s="133"/>
      <c r="U15" s="133"/>
      <c r="V15" s="133"/>
      <c r="W15" s="2"/>
      <c r="X15" s="2"/>
      <c r="Y15" s="2"/>
      <c r="Z15" s="2"/>
      <c r="AA15" s="2"/>
    </row>
    <row r="16" ht="12.75" customHeight="1">
      <c r="A16" s="150" t="s">
        <v>85</v>
      </c>
      <c r="B16" s="152" t="s">
        <v>86</v>
      </c>
      <c r="C16" s="147" t="str">
        <f t="shared" ref="C16:D16" si="11">E16+G16</f>
        <v>0</v>
      </c>
      <c r="D16" s="147" t="str">
        <f t="shared" si="11"/>
        <v>0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34"/>
      <c r="R16" s="134"/>
      <c r="S16" s="133"/>
      <c r="T16" s="133"/>
      <c r="U16" s="133"/>
      <c r="V16" s="133"/>
      <c r="W16" s="2"/>
      <c r="X16" s="2"/>
      <c r="Y16" s="2"/>
      <c r="Z16" s="2"/>
      <c r="AA16" s="2"/>
    </row>
    <row r="17" ht="12.75" customHeight="1">
      <c r="A17" s="150" t="s">
        <v>87</v>
      </c>
      <c r="B17" s="152" t="s">
        <v>88</v>
      </c>
      <c r="C17" s="147" t="str">
        <f t="shared" ref="C17:D17" si="12">E17+G17</f>
        <v>0</v>
      </c>
      <c r="D17" s="147" t="str">
        <f t="shared" si="12"/>
        <v>0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34"/>
      <c r="R17" s="134"/>
      <c r="S17" s="133"/>
      <c r="T17" s="133"/>
      <c r="U17" s="133"/>
      <c r="V17" s="133"/>
      <c r="W17" s="2"/>
      <c r="X17" s="2"/>
      <c r="Y17" s="2"/>
      <c r="Z17" s="2"/>
      <c r="AA17" s="2"/>
    </row>
    <row r="18" ht="12.75" customHeight="1">
      <c r="A18" s="150" t="s">
        <v>89</v>
      </c>
      <c r="B18" s="152" t="s">
        <v>90</v>
      </c>
      <c r="C18" s="147" t="str">
        <f t="shared" ref="C18:D18" si="13">E18+G18</f>
        <v>0</v>
      </c>
      <c r="D18" s="147" t="str">
        <f t="shared" si="13"/>
        <v>0</v>
      </c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34"/>
      <c r="R18" s="134"/>
      <c r="S18" s="133"/>
      <c r="T18" s="133"/>
      <c r="U18" s="133"/>
      <c r="V18" s="133"/>
      <c r="W18" s="2"/>
      <c r="X18" s="2"/>
      <c r="Y18" s="2"/>
      <c r="Z18" s="2"/>
      <c r="AA18" s="2"/>
    </row>
    <row r="19" ht="12.75" customHeight="1">
      <c r="A19" s="150" t="s">
        <v>91</v>
      </c>
      <c r="B19" s="152" t="s">
        <v>92</v>
      </c>
      <c r="C19" s="147" t="str">
        <f t="shared" ref="C19:D19" si="14">E19+G19</f>
        <v>0</v>
      </c>
      <c r="D19" s="147" t="str">
        <f t="shared" si="14"/>
        <v>0</v>
      </c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34"/>
      <c r="R19" s="134"/>
      <c r="S19" s="133"/>
      <c r="T19" s="133"/>
      <c r="U19" s="133"/>
      <c r="V19" s="133"/>
      <c r="W19" s="2"/>
      <c r="X19" s="2"/>
      <c r="Y19" s="2"/>
      <c r="Z19" s="2"/>
      <c r="AA19" s="2"/>
    </row>
    <row r="20" ht="12.75" customHeight="1">
      <c r="A20" s="150" t="s">
        <v>93</v>
      </c>
      <c r="B20" s="152" t="s">
        <v>94</v>
      </c>
      <c r="C20" s="147" t="str">
        <f t="shared" ref="C20:D20" si="15">E20+G20</f>
        <v>0</v>
      </c>
      <c r="D20" s="147" t="str">
        <f t="shared" si="15"/>
        <v>0</v>
      </c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34"/>
      <c r="R20" s="134"/>
      <c r="S20" s="133"/>
      <c r="T20" s="133"/>
      <c r="U20" s="133"/>
      <c r="V20" s="133"/>
      <c r="W20" s="2"/>
      <c r="X20" s="2"/>
      <c r="Y20" s="2"/>
      <c r="Z20" s="2"/>
      <c r="AA20" s="2"/>
    </row>
    <row r="21" ht="12.75" customHeight="1">
      <c r="A21" s="150" t="s">
        <v>95</v>
      </c>
      <c r="B21" s="152" t="s">
        <v>96</v>
      </c>
      <c r="C21" s="147" t="str">
        <f t="shared" ref="C21:D21" si="16">E21+G21</f>
        <v>0</v>
      </c>
      <c r="D21" s="147" t="str">
        <f t="shared" si="16"/>
        <v>0</v>
      </c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34"/>
      <c r="R21" s="134"/>
      <c r="S21" s="133"/>
      <c r="T21" s="133"/>
      <c r="U21" s="133"/>
      <c r="V21" s="133"/>
      <c r="W21" s="2"/>
      <c r="X21" s="2"/>
      <c r="Y21" s="2"/>
      <c r="Z21" s="2"/>
      <c r="AA21" s="2"/>
    </row>
    <row r="22" ht="12.75" customHeight="1">
      <c r="A22" s="150" t="s">
        <v>97</v>
      </c>
      <c r="B22" s="152" t="s">
        <v>98</v>
      </c>
      <c r="C22" s="147" t="str">
        <f t="shared" ref="C22:D22" si="17">E22+G22</f>
        <v>0</v>
      </c>
      <c r="D22" s="147" t="str">
        <f t="shared" si="17"/>
        <v>0</v>
      </c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34"/>
      <c r="R22" s="134"/>
      <c r="S22" s="133"/>
      <c r="T22" s="133"/>
      <c r="U22" s="133"/>
      <c r="V22" s="133"/>
      <c r="W22" s="2"/>
      <c r="X22" s="2"/>
      <c r="Y22" s="2"/>
      <c r="Z22" s="2"/>
      <c r="AA22" s="2"/>
    </row>
    <row r="23" ht="12.75" customHeight="1">
      <c r="A23" s="150" t="s">
        <v>99</v>
      </c>
      <c r="B23" s="152" t="s">
        <v>100</v>
      </c>
      <c r="C23" s="147" t="str">
        <f t="shared" ref="C23:D23" si="18">E23+G23</f>
        <v>0</v>
      </c>
      <c r="D23" s="147" t="str">
        <f t="shared" si="18"/>
        <v>0</v>
      </c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34"/>
      <c r="R23" s="134"/>
      <c r="S23" s="133"/>
      <c r="T23" s="133"/>
      <c r="U23" s="133"/>
      <c r="V23" s="133"/>
      <c r="W23" s="2"/>
      <c r="X23" s="2"/>
      <c r="Y23" s="2"/>
      <c r="Z23" s="2"/>
      <c r="AA23" s="2"/>
    </row>
    <row r="24" ht="12.75" customHeight="1">
      <c r="A24" s="150" t="s">
        <v>101</v>
      </c>
      <c r="B24" s="152" t="s">
        <v>102</v>
      </c>
      <c r="C24" s="147" t="str">
        <f t="shared" ref="C24:D24" si="19">E24+G24</f>
        <v>0</v>
      </c>
      <c r="D24" s="147" t="str">
        <f t="shared" si="19"/>
        <v>0</v>
      </c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34"/>
      <c r="R24" s="134"/>
      <c r="S24" s="133"/>
      <c r="T24" s="133"/>
      <c r="U24" s="133"/>
      <c r="V24" s="133"/>
      <c r="W24" s="2"/>
      <c r="X24" s="2"/>
      <c r="Y24" s="2"/>
      <c r="Z24" s="2"/>
      <c r="AA24" s="2"/>
    </row>
    <row r="25" ht="12.75" customHeight="1">
      <c r="A25" s="150" t="s">
        <v>103</v>
      </c>
      <c r="B25" s="152" t="s">
        <v>104</v>
      </c>
      <c r="C25" s="147" t="str">
        <f t="shared" ref="C25:D25" si="20">E25+G25</f>
        <v>0</v>
      </c>
      <c r="D25" s="147" t="str">
        <f t="shared" si="20"/>
        <v>0</v>
      </c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34"/>
      <c r="R25" s="134"/>
      <c r="S25" s="133"/>
      <c r="T25" s="133"/>
      <c r="U25" s="133"/>
      <c r="V25" s="133"/>
      <c r="W25" s="2"/>
      <c r="X25" s="2"/>
      <c r="Y25" s="2"/>
      <c r="Z25" s="2"/>
      <c r="AA25" s="2"/>
    </row>
    <row r="26" ht="12.75" customHeight="1">
      <c r="A26" s="150" t="s">
        <v>105</v>
      </c>
      <c r="B26" s="152" t="s">
        <v>106</v>
      </c>
      <c r="C26" s="147" t="str">
        <f t="shared" ref="C26:D26" si="21">E26+G26</f>
        <v>0</v>
      </c>
      <c r="D26" s="147" t="str">
        <f t="shared" si="21"/>
        <v>0</v>
      </c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34"/>
      <c r="R26" s="134"/>
      <c r="S26" s="133"/>
      <c r="T26" s="133"/>
      <c r="U26" s="133"/>
      <c r="V26" s="133"/>
      <c r="W26" s="2"/>
      <c r="X26" s="2"/>
      <c r="Y26" s="2"/>
      <c r="Z26" s="2"/>
      <c r="AA26" s="2"/>
    </row>
    <row r="27" ht="12.75" customHeight="1">
      <c r="A27" s="150" t="s">
        <v>107</v>
      </c>
      <c r="B27" s="152" t="s">
        <v>108</v>
      </c>
      <c r="C27" s="147" t="str">
        <f t="shared" ref="C27:D27" si="22">E27+G27</f>
        <v>0</v>
      </c>
      <c r="D27" s="147" t="str">
        <f t="shared" si="22"/>
        <v>0</v>
      </c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34"/>
      <c r="R27" s="134"/>
      <c r="S27" s="133"/>
      <c r="T27" s="133"/>
      <c r="U27" s="133"/>
      <c r="V27" s="133"/>
      <c r="W27" s="2"/>
      <c r="X27" s="2"/>
      <c r="Y27" s="2"/>
      <c r="Z27" s="2"/>
      <c r="AA27" s="2"/>
    </row>
    <row r="28" ht="12.75" customHeight="1">
      <c r="A28" s="150" t="s">
        <v>109</v>
      </c>
      <c r="B28" s="152" t="s">
        <v>110</v>
      </c>
      <c r="C28" s="147" t="str">
        <f t="shared" ref="C28:D28" si="23">E28+G28</f>
        <v>0</v>
      </c>
      <c r="D28" s="147" t="str">
        <f t="shared" si="23"/>
        <v>0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34"/>
      <c r="R28" s="134"/>
      <c r="S28" s="133"/>
      <c r="T28" s="133"/>
      <c r="U28" s="133"/>
      <c r="V28" s="133"/>
      <c r="W28" s="2"/>
      <c r="X28" s="2"/>
      <c r="Y28" s="2"/>
      <c r="Z28" s="2"/>
      <c r="AA28" s="2"/>
    </row>
    <row r="29" ht="12.75" customHeight="1">
      <c r="A29" s="150" t="s">
        <v>111</v>
      </c>
      <c r="B29" s="152" t="s">
        <v>112</v>
      </c>
      <c r="C29" s="147" t="str">
        <f t="shared" ref="C29:D29" si="24">E29+G29</f>
        <v>0</v>
      </c>
      <c r="D29" s="147" t="str">
        <f t="shared" si="24"/>
        <v>0</v>
      </c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34"/>
      <c r="R29" s="134"/>
      <c r="S29" s="133"/>
      <c r="T29" s="133"/>
      <c r="U29" s="133"/>
      <c r="V29" s="133"/>
      <c r="W29" s="2"/>
      <c r="X29" s="2"/>
      <c r="Y29" s="2"/>
      <c r="Z29" s="2"/>
      <c r="AA29" s="2"/>
    </row>
    <row r="30" ht="12.75" customHeight="1">
      <c r="A30" s="150" t="s">
        <v>113</v>
      </c>
      <c r="B30" s="152" t="s">
        <v>114</v>
      </c>
      <c r="C30" s="147" t="str">
        <f t="shared" ref="C30:D30" si="25">E30+G30</f>
        <v>0</v>
      </c>
      <c r="D30" s="147" t="str">
        <f t="shared" si="25"/>
        <v>0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34"/>
      <c r="R30" s="134"/>
      <c r="S30" s="133"/>
      <c r="T30" s="133"/>
      <c r="U30" s="133"/>
      <c r="V30" s="133"/>
      <c r="W30" s="2"/>
      <c r="X30" s="2"/>
      <c r="Y30" s="2"/>
      <c r="Z30" s="2"/>
      <c r="AA30" s="2"/>
    </row>
    <row r="31" ht="12.75" customHeight="1">
      <c r="A31" s="150" t="s">
        <v>115</v>
      </c>
      <c r="B31" s="152" t="s">
        <v>116</v>
      </c>
      <c r="C31" s="147" t="str">
        <f t="shared" ref="C31:D31" si="26">E31+G31</f>
        <v>0</v>
      </c>
      <c r="D31" s="147" t="str">
        <f t="shared" si="26"/>
        <v>0</v>
      </c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34"/>
      <c r="R31" s="134"/>
      <c r="S31" s="133"/>
      <c r="T31" s="133"/>
      <c r="U31" s="133"/>
      <c r="V31" s="133"/>
      <c r="W31" s="2"/>
      <c r="X31" s="2"/>
      <c r="Y31" s="2"/>
      <c r="Z31" s="2"/>
      <c r="AA31" s="2"/>
    </row>
    <row r="32" ht="12.75" customHeight="1">
      <c r="A32" s="150" t="s">
        <v>117</v>
      </c>
      <c r="B32" s="83" t="s">
        <v>118</v>
      </c>
      <c r="C32" s="147" t="str">
        <f t="shared" ref="C32:D32" si="27">E32+G32</f>
        <v>0</v>
      </c>
      <c r="D32" s="147" t="str">
        <f t="shared" si="27"/>
        <v>0</v>
      </c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34"/>
      <c r="R32" s="134"/>
      <c r="S32" s="133"/>
      <c r="T32" s="133"/>
      <c r="U32" s="133"/>
      <c r="V32" s="133"/>
      <c r="W32" s="2"/>
      <c r="X32" s="2"/>
      <c r="Y32" s="2"/>
      <c r="Z32" s="2"/>
      <c r="AA32" s="2"/>
    </row>
    <row r="33" ht="12.75" customHeight="1">
      <c r="A33" s="150" t="s">
        <v>119</v>
      </c>
      <c r="B33" s="83" t="s">
        <v>120</v>
      </c>
      <c r="C33" s="147" t="str">
        <f t="shared" ref="C33:D33" si="28">E33+G33</f>
        <v>0</v>
      </c>
      <c r="D33" s="147" t="str">
        <f t="shared" si="28"/>
        <v>0</v>
      </c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34"/>
      <c r="R33" s="134"/>
      <c r="S33" s="133"/>
      <c r="T33" s="133"/>
      <c r="U33" s="133"/>
      <c r="V33" s="133"/>
      <c r="W33" s="2"/>
      <c r="X33" s="2"/>
      <c r="Y33" s="2"/>
      <c r="Z33" s="2"/>
      <c r="AA33" s="2"/>
    </row>
    <row r="34" ht="12.75" customHeight="1">
      <c r="A34" s="150" t="s">
        <v>121</v>
      </c>
      <c r="B34" s="83" t="s">
        <v>122</v>
      </c>
      <c r="C34" s="147" t="str">
        <f t="shared" ref="C34:D34" si="29">E34+G34</f>
        <v>0</v>
      </c>
      <c r="D34" s="147" t="str">
        <f t="shared" si="29"/>
        <v>0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34"/>
      <c r="R34" s="134"/>
      <c r="S34" s="133"/>
      <c r="T34" s="133"/>
      <c r="U34" s="133"/>
      <c r="V34" s="133"/>
      <c r="W34" s="2"/>
      <c r="X34" s="2"/>
      <c r="Y34" s="2"/>
      <c r="Z34" s="2"/>
      <c r="AA34" s="2"/>
    </row>
    <row r="35" ht="12.75" customHeight="1">
      <c r="A35" s="150" t="s">
        <v>123</v>
      </c>
      <c r="B35" s="83" t="s">
        <v>124</v>
      </c>
      <c r="C35" s="147" t="str">
        <f t="shared" ref="C35:D35" si="30">E35+G35</f>
        <v>0</v>
      </c>
      <c r="D35" s="147" t="str">
        <f t="shared" si="30"/>
        <v>0</v>
      </c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34"/>
      <c r="R35" s="134"/>
      <c r="S35" s="133"/>
      <c r="T35" s="133"/>
      <c r="U35" s="133"/>
      <c r="V35" s="133"/>
      <c r="W35" s="2"/>
      <c r="X35" s="2"/>
      <c r="Y35" s="2"/>
      <c r="Z35" s="2"/>
      <c r="AA35" s="2"/>
    </row>
    <row r="36" ht="12.75" customHeight="1">
      <c r="A36" s="150" t="s">
        <v>125</v>
      </c>
      <c r="B36" s="83" t="s">
        <v>126</v>
      </c>
      <c r="C36" s="147" t="str">
        <f t="shared" ref="C36:D36" si="31">E36+G36</f>
        <v>0</v>
      </c>
      <c r="D36" s="147" t="str">
        <f t="shared" si="31"/>
        <v>0</v>
      </c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34"/>
      <c r="R36" s="134"/>
      <c r="S36" s="133"/>
      <c r="T36" s="133"/>
      <c r="U36" s="133"/>
      <c r="V36" s="133"/>
      <c r="W36" s="2"/>
      <c r="X36" s="2"/>
      <c r="Y36" s="2"/>
      <c r="Z36" s="2"/>
      <c r="AA36" s="2"/>
    </row>
    <row r="37" ht="12.75" customHeight="1">
      <c r="A37" s="150" t="s">
        <v>127</v>
      </c>
      <c r="B37" s="83" t="s">
        <v>128</v>
      </c>
      <c r="C37" s="147" t="str">
        <f t="shared" ref="C37:D37" si="32">E37+G37</f>
        <v>0</v>
      </c>
      <c r="D37" s="147" t="str">
        <f t="shared" si="32"/>
        <v>0</v>
      </c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34"/>
      <c r="R37" s="134"/>
      <c r="S37" s="133"/>
      <c r="T37" s="133"/>
      <c r="U37" s="133"/>
      <c r="V37" s="133"/>
      <c r="W37" s="2"/>
      <c r="X37" s="2"/>
      <c r="Y37" s="2"/>
      <c r="Z37" s="2"/>
      <c r="AA37" s="2"/>
    </row>
    <row r="38" ht="12.75" customHeight="1">
      <c r="A38" s="150" t="s">
        <v>129</v>
      </c>
      <c r="B38" s="83" t="s">
        <v>130</v>
      </c>
      <c r="C38" s="147" t="str">
        <f t="shared" ref="C38:D38" si="33">E38+G38</f>
        <v>0</v>
      </c>
      <c r="D38" s="147" t="str">
        <f t="shared" si="33"/>
        <v>0</v>
      </c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34"/>
      <c r="R38" s="134"/>
      <c r="S38" s="133"/>
      <c r="T38" s="133"/>
      <c r="U38" s="133"/>
      <c r="V38" s="133"/>
      <c r="W38" s="2"/>
      <c r="X38" s="2"/>
      <c r="Y38" s="2"/>
      <c r="Z38" s="2"/>
      <c r="AA38" s="2"/>
    </row>
    <row r="39" ht="12.75" customHeight="1">
      <c r="A39" s="150" t="s">
        <v>131</v>
      </c>
      <c r="B39" s="83" t="s">
        <v>132</v>
      </c>
      <c r="C39" s="147" t="str">
        <f t="shared" ref="C39:D39" si="34">E39+G39</f>
        <v>0</v>
      </c>
      <c r="D39" s="147" t="str">
        <f t="shared" si="34"/>
        <v>0</v>
      </c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34"/>
      <c r="R39" s="134"/>
      <c r="S39" s="133"/>
      <c r="T39" s="133"/>
      <c r="U39" s="133"/>
      <c r="V39" s="133"/>
      <c r="W39" s="2"/>
      <c r="X39" s="2"/>
      <c r="Y39" s="2"/>
      <c r="Z39" s="2"/>
      <c r="AA39" s="2"/>
    </row>
    <row r="40" ht="12.75" customHeight="1">
      <c r="A40" s="150" t="s">
        <v>133</v>
      </c>
      <c r="B40" s="83" t="s">
        <v>134</v>
      </c>
      <c r="C40" s="147" t="str">
        <f t="shared" ref="C40:D40" si="35">E40+G40</f>
        <v>0</v>
      </c>
      <c r="D40" s="147" t="str">
        <f t="shared" si="35"/>
        <v>0</v>
      </c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34"/>
      <c r="R40" s="134"/>
      <c r="S40" s="133"/>
      <c r="T40" s="133"/>
      <c r="U40" s="133"/>
      <c r="V40" s="133"/>
      <c r="W40" s="2"/>
      <c r="X40" s="2"/>
      <c r="Y40" s="2"/>
      <c r="Z40" s="2"/>
      <c r="AA40" s="2"/>
    </row>
    <row r="41" ht="12.75" customHeight="1">
      <c r="A41" s="150" t="s">
        <v>135</v>
      </c>
      <c r="B41" s="83" t="s">
        <v>136</v>
      </c>
      <c r="C41" s="147" t="str">
        <f t="shared" ref="C41:D41" si="36">E41+G41</f>
        <v>0</v>
      </c>
      <c r="D41" s="147" t="str">
        <f t="shared" si="36"/>
        <v>0</v>
      </c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34"/>
      <c r="R41" s="134"/>
      <c r="S41" s="133"/>
      <c r="T41" s="133"/>
      <c r="U41" s="133"/>
      <c r="V41" s="133"/>
      <c r="W41" s="2"/>
      <c r="X41" s="2"/>
      <c r="Y41" s="2"/>
      <c r="Z41" s="2"/>
      <c r="AA41" s="2"/>
    </row>
    <row r="42" ht="12.75" customHeight="1">
      <c r="A42" s="150" t="s">
        <v>137</v>
      </c>
      <c r="B42" s="83" t="s">
        <v>138</v>
      </c>
      <c r="C42" s="147" t="str">
        <f t="shared" ref="C42:D42" si="37">E42+G42</f>
        <v>0</v>
      </c>
      <c r="D42" s="147" t="str">
        <f t="shared" si="37"/>
        <v>0</v>
      </c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34"/>
      <c r="R42" s="134"/>
      <c r="S42" s="133"/>
      <c r="T42" s="133"/>
      <c r="U42" s="133"/>
      <c r="V42" s="133"/>
      <c r="W42" s="2"/>
      <c r="X42" s="2"/>
      <c r="Y42" s="2"/>
      <c r="Z42" s="2"/>
      <c r="AA42" s="2"/>
    </row>
    <row r="43" ht="12.75" customHeight="1">
      <c r="A43" s="150" t="s">
        <v>139</v>
      </c>
      <c r="B43" s="83" t="s">
        <v>140</v>
      </c>
      <c r="C43" s="147" t="str">
        <f t="shared" ref="C43:D43" si="38">E43+G43</f>
        <v>0</v>
      </c>
      <c r="D43" s="147" t="str">
        <f t="shared" si="38"/>
        <v>0</v>
      </c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34"/>
      <c r="R43" s="134"/>
      <c r="S43" s="133"/>
      <c r="T43" s="133"/>
      <c r="U43" s="133"/>
      <c r="V43" s="133"/>
      <c r="W43" s="2"/>
      <c r="X43" s="2"/>
      <c r="Y43" s="2"/>
      <c r="Z43" s="2"/>
      <c r="AA43" s="2"/>
    </row>
    <row r="44" ht="12.75" customHeight="1">
      <c r="A44" s="150" t="s">
        <v>141</v>
      </c>
      <c r="B44" s="83" t="s">
        <v>142</v>
      </c>
      <c r="C44" s="147" t="str">
        <f t="shared" ref="C44:D44" si="39">E44+G44</f>
        <v>0</v>
      </c>
      <c r="D44" s="147" t="str">
        <f t="shared" si="39"/>
        <v>0</v>
      </c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34"/>
      <c r="R44" s="134"/>
      <c r="S44" s="133"/>
      <c r="T44" s="133"/>
      <c r="U44" s="133"/>
      <c r="V44" s="133"/>
      <c r="W44" s="2"/>
      <c r="X44" s="2"/>
      <c r="Y44" s="2"/>
      <c r="Z44" s="2"/>
      <c r="AA44" s="2"/>
    </row>
    <row r="45" ht="12.75" customHeight="1">
      <c r="A45" s="150" t="s">
        <v>143</v>
      </c>
      <c r="B45" s="83" t="s">
        <v>144</v>
      </c>
      <c r="C45" s="147" t="str">
        <f t="shared" ref="C45:D45" si="40">E45+G45</f>
        <v>0</v>
      </c>
      <c r="D45" s="147" t="str">
        <f t="shared" si="40"/>
        <v>0</v>
      </c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34"/>
      <c r="R45" s="134"/>
      <c r="S45" s="133"/>
      <c r="T45" s="133"/>
      <c r="U45" s="133"/>
      <c r="V45" s="133"/>
      <c r="W45" s="2"/>
      <c r="X45" s="2"/>
      <c r="Y45" s="2"/>
      <c r="Z45" s="2"/>
      <c r="AA45" s="2"/>
    </row>
    <row r="46" ht="12.75" customHeight="1">
      <c r="A46" s="150" t="s">
        <v>145</v>
      </c>
      <c r="B46" s="83" t="s">
        <v>146</v>
      </c>
      <c r="C46" s="147" t="str">
        <f t="shared" ref="C46:D46" si="41">E46+G46</f>
        <v>0</v>
      </c>
      <c r="D46" s="147" t="str">
        <f t="shared" si="41"/>
        <v>0</v>
      </c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34"/>
      <c r="R46" s="134"/>
      <c r="S46" s="133"/>
      <c r="T46" s="133"/>
      <c r="U46" s="133"/>
      <c r="V46" s="133"/>
      <c r="W46" s="2"/>
      <c r="X46" s="2"/>
      <c r="Y46" s="2"/>
      <c r="Z46" s="2"/>
      <c r="AA46" s="2"/>
    </row>
    <row r="47" ht="12.75" customHeight="1">
      <c r="A47" s="150" t="s">
        <v>147</v>
      </c>
      <c r="B47" s="83" t="s">
        <v>148</v>
      </c>
      <c r="C47" s="147" t="str">
        <f t="shared" ref="C47:D47" si="42">E47+G47</f>
        <v>0</v>
      </c>
      <c r="D47" s="147" t="str">
        <f t="shared" si="42"/>
        <v>0</v>
      </c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34"/>
      <c r="R47" s="134"/>
      <c r="S47" s="133"/>
      <c r="T47" s="133"/>
      <c r="U47" s="133"/>
      <c r="V47" s="133"/>
      <c r="W47" s="2"/>
      <c r="X47" s="2"/>
      <c r="Y47" s="2"/>
      <c r="Z47" s="2"/>
      <c r="AA47" s="2"/>
    </row>
    <row r="48" ht="12.75" customHeight="1">
      <c r="A48" s="150" t="s">
        <v>149</v>
      </c>
      <c r="B48" s="83" t="s">
        <v>150</v>
      </c>
      <c r="C48" s="147" t="str">
        <f t="shared" ref="C48:D48" si="43">E48+G48</f>
        <v>0</v>
      </c>
      <c r="D48" s="147" t="str">
        <f t="shared" si="43"/>
        <v>0</v>
      </c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34"/>
      <c r="R48" s="134"/>
      <c r="S48" s="133"/>
      <c r="T48" s="133"/>
      <c r="U48" s="133"/>
      <c r="V48" s="133"/>
      <c r="W48" s="2"/>
      <c r="X48" s="2"/>
      <c r="Y48" s="2"/>
      <c r="Z48" s="2"/>
      <c r="AA48" s="2"/>
    </row>
    <row r="49" ht="12.75" customHeight="1">
      <c r="A49" s="150" t="s">
        <v>151</v>
      </c>
      <c r="B49" s="83" t="s">
        <v>152</v>
      </c>
      <c r="C49" s="147" t="str">
        <f t="shared" ref="C49:D49" si="44">E49+G49</f>
        <v>0</v>
      </c>
      <c r="D49" s="147" t="str">
        <f t="shared" si="44"/>
        <v>0</v>
      </c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34"/>
      <c r="R49" s="134"/>
      <c r="S49" s="133"/>
      <c r="T49" s="133"/>
      <c r="U49" s="133"/>
      <c r="V49" s="133"/>
      <c r="W49" s="2"/>
      <c r="X49" s="2"/>
      <c r="Y49" s="2"/>
      <c r="Z49" s="2"/>
      <c r="AA49" s="2"/>
    </row>
    <row r="50" ht="12.75" customHeight="1">
      <c r="A50" s="150" t="s">
        <v>153</v>
      </c>
      <c r="B50" s="83" t="s">
        <v>154</v>
      </c>
      <c r="C50" s="147" t="str">
        <f t="shared" ref="C50:D50" si="45">E50+G50</f>
        <v>0</v>
      </c>
      <c r="D50" s="147" t="str">
        <f t="shared" si="45"/>
        <v>0</v>
      </c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34"/>
      <c r="R50" s="134"/>
      <c r="S50" s="133"/>
      <c r="T50" s="133"/>
      <c r="U50" s="133"/>
      <c r="V50" s="133"/>
      <c r="W50" s="2"/>
      <c r="X50" s="2"/>
      <c r="Y50" s="2"/>
      <c r="Z50" s="2"/>
      <c r="AA50" s="2"/>
    </row>
    <row r="51" ht="12.75" customHeight="1">
      <c r="A51" s="150" t="s">
        <v>155</v>
      </c>
      <c r="B51" s="83" t="s">
        <v>156</v>
      </c>
      <c r="C51" s="147" t="str">
        <f t="shared" ref="C51:D51" si="46">E51+G51</f>
        <v>0</v>
      </c>
      <c r="D51" s="147" t="str">
        <f t="shared" si="46"/>
        <v>0</v>
      </c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34"/>
      <c r="R51" s="134"/>
      <c r="S51" s="133"/>
      <c r="T51" s="133"/>
      <c r="U51" s="133"/>
      <c r="V51" s="133"/>
      <c r="W51" s="2"/>
      <c r="X51" s="2"/>
      <c r="Y51" s="2"/>
      <c r="Z51" s="2"/>
      <c r="AA51" s="2"/>
    </row>
    <row r="52" ht="12.75" customHeight="1">
      <c r="A52" s="150" t="s">
        <v>157</v>
      </c>
      <c r="B52" s="83" t="s">
        <v>158</v>
      </c>
      <c r="C52" s="147" t="str">
        <f t="shared" ref="C52:D52" si="47">E52+G52</f>
        <v>0</v>
      </c>
      <c r="D52" s="147" t="str">
        <f t="shared" si="47"/>
        <v>0</v>
      </c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34"/>
      <c r="R52" s="134"/>
      <c r="S52" s="133"/>
      <c r="T52" s="133"/>
      <c r="U52" s="133"/>
      <c r="V52" s="133"/>
      <c r="W52" s="2"/>
      <c r="X52" s="2"/>
      <c r="Y52" s="2"/>
      <c r="Z52" s="2"/>
      <c r="AA52" s="2"/>
    </row>
    <row r="53" ht="12.75" customHeight="1">
      <c r="A53" s="150" t="s">
        <v>159</v>
      </c>
      <c r="B53" s="83" t="s">
        <v>160</v>
      </c>
      <c r="C53" s="147" t="str">
        <f t="shared" ref="C53:D53" si="48">E53+G53</f>
        <v>0</v>
      </c>
      <c r="D53" s="147" t="str">
        <f t="shared" si="48"/>
        <v>0</v>
      </c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34"/>
      <c r="R53" s="134"/>
      <c r="S53" s="133"/>
      <c r="T53" s="133"/>
      <c r="U53" s="133"/>
      <c r="V53" s="133"/>
      <c r="W53" s="2"/>
      <c r="X53" s="2"/>
      <c r="Y53" s="2"/>
      <c r="Z53" s="2"/>
      <c r="AA53" s="2"/>
    </row>
    <row r="54" ht="12.75" customHeight="1">
      <c r="A54" s="150" t="s">
        <v>161</v>
      </c>
      <c r="B54" s="83" t="s">
        <v>162</v>
      </c>
      <c r="C54" s="147" t="str">
        <f t="shared" ref="C54:D54" si="49">E54+G54</f>
        <v>0</v>
      </c>
      <c r="D54" s="147" t="str">
        <f t="shared" si="49"/>
        <v>0</v>
      </c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34"/>
      <c r="R54" s="134"/>
      <c r="S54" s="133"/>
      <c r="T54" s="133"/>
      <c r="U54" s="133"/>
      <c r="V54" s="133"/>
      <c r="W54" s="2"/>
      <c r="X54" s="2"/>
      <c r="Y54" s="2"/>
      <c r="Z54" s="2"/>
      <c r="AA54" s="2"/>
    </row>
    <row r="55" ht="12.75" customHeight="1">
      <c r="A55" s="150" t="s">
        <v>163</v>
      </c>
      <c r="B55" s="83" t="s">
        <v>164</v>
      </c>
      <c r="C55" s="147" t="str">
        <f t="shared" ref="C55:D55" si="50">E55+G55</f>
        <v>0</v>
      </c>
      <c r="D55" s="147" t="str">
        <f t="shared" si="50"/>
        <v>0</v>
      </c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34"/>
      <c r="R55" s="134"/>
      <c r="S55" s="133"/>
      <c r="T55" s="133"/>
      <c r="U55" s="133"/>
      <c r="V55" s="133"/>
      <c r="W55" s="2"/>
      <c r="X55" s="2"/>
      <c r="Y55" s="2"/>
      <c r="Z55" s="2"/>
      <c r="AA55" s="2"/>
    </row>
    <row r="56" ht="12.75" customHeight="1">
      <c r="A56" s="150" t="s">
        <v>165</v>
      </c>
      <c r="B56" s="83" t="s">
        <v>166</v>
      </c>
      <c r="C56" s="147" t="str">
        <f t="shared" ref="C56:D56" si="51">E56+G56</f>
        <v>0</v>
      </c>
      <c r="D56" s="147" t="str">
        <f t="shared" si="51"/>
        <v>0</v>
      </c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34"/>
      <c r="R56" s="134"/>
      <c r="S56" s="133"/>
      <c r="T56" s="133"/>
      <c r="U56" s="133"/>
      <c r="V56" s="133"/>
      <c r="W56" s="2"/>
      <c r="X56" s="2"/>
      <c r="Y56" s="2"/>
      <c r="Z56" s="2"/>
      <c r="AA56" s="2"/>
    </row>
    <row r="57" ht="12.75" customHeight="1">
      <c r="A57" s="150" t="s">
        <v>167</v>
      </c>
      <c r="B57" s="83" t="s">
        <v>168</v>
      </c>
      <c r="C57" s="147" t="str">
        <f t="shared" ref="C57:D57" si="52">E57+G57</f>
        <v>0</v>
      </c>
      <c r="D57" s="147" t="str">
        <f t="shared" si="52"/>
        <v>0</v>
      </c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34"/>
      <c r="R57" s="134"/>
      <c r="S57" s="133"/>
      <c r="T57" s="133"/>
      <c r="U57" s="133"/>
      <c r="V57" s="133"/>
      <c r="W57" s="2"/>
      <c r="X57" s="2"/>
      <c r="Y57" s="2"/>
      <c r="Z57" s="2"/>
      <c r="AA57" s="2"/>
    </row>
    <row r="58" ht="12.75" customHeight="1">
      <c r="A58" s="150" t="s">
        <v>169</v>
      </c>
      <c r="B58" s="152" t="s">
        <v>170</v>
      </c>
      <c r="C58" s="147" t="str">
        <f t="shared" ref="C58:D58" si="53">E58+G58</f>
        <v>0</v>
      </c>
      <c r="D58" s="147" t="str">
        <f t="shared" si="53"/>
        <v>0</v>
      </c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34"/>
      <c r="R58" s="134"/>
      <c r="S58" s="133"/>
      <c r="T58" s="133"/>
      <c r="U58" s="133"/>
      <c r="V58" s="133"/>
      <c r="W58" s="2"/>
      <c r="X58" s="2"/>
      <c r="Y58" s="2"/>
      <c r="Z58" s="2"/>
      <c r="AA58" s="2"/>
    </row>
    <row r="59" ht="14.25" customHeight="1">
      <c r="A59" s="150" t="s">
        <v>171</v>
      </c>
      <c r="B59" s="83" t="s">
        <v>172</v>
      </c>
      <c r="C59" s="147" t="str">
        <f t="shared" ref="C59:D59" si="54">E59+G59</f>
        <v>0</v>
      </c>
      <c r="D59" s="147" t="str">
        <f t="shared" si="54"/>
        <v>0</v>
      </c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34"/>
      <c r="R59" s="134"/>
      <c r="S59" s="133"/>
      <c r="T59" s="133"/>
      <c r="U59" s="133"/>
      <c r="V59" s="133"/>
      <c r="W59" s="2"/>
      <c r="X59" s="2"/>
      <c r="Y59" s="2"/>
      <c r="Z59" s="2"/>
      <c r="AA59" s="2"/>
    </row>
    <row r="60" ht="12.75" customHeight="1">
      <c r="A60" s="153" t="s">
        <v>173</v>
      </c>
      <c r="B60" s="152" t="s">
        <v>174</v>
      </c>
      <c r="C60" s="147" t="str">
        <f t="shared" ref="C60:D60" si="55">E60+G60</f>
        <v>0</v>
      </c>
      <c r="D60" s="147" t="str">
        <f t="shared" si="55"/>
        <v>0</v>
      </c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34"/>
      <c r="R60" s="134"/>
      <c r="S60" s="133"/>
      <c r="T60" s="133"/>
      <c r="U60" s="133"/>
      <c r="V60" s="133"/>
      <c r="W60" s="2"/>
      <c r="X60" s="2"/>
      <c r="Y60" s="2"/>
      <c r="Z60" s="2"/>
      <c r="AA60" s="2"/>
    </row>
    <row r="61" ht="12.75" customHeight="1">
      <c r="A61" s="150" t="s">
        <v>175</v>
      </c>
      <c r="B61" s="83" t="s">
        <v>176</v>
      </c>
      <c r="C61" s="147" t="str">
        <f t="shared" ref="C61:D61" si="56">E61+G61</f>
        <v>0</v>
      </c>
      <c r="D61" s="147" t="str">
        <f t="shared" si="56"/>
        <v>0</v>
      </c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34"/>
      <c r="R61" s="134"/>
      <c r="S61" s="133"/>
      <c r="T61" s="133"/>
      <c r="U61" s="133"/>
      <c r="V61" s="133"/>
      <c r="W61" s="2"/>
      <c r="X61" s="2"/>
      <c r="Y61" s="2"/>
      <c r="Z61" s="2"/>
      <c r="AA61" s="2"/>
    </row>
    <row r="62" ht="12.75" customHeight="1">
      <c r="A62" s="150" t="s">
        <v>177</v>
      </c>
      <c r="B62" s="83" t="s">
        <v>178</v>
      </c>
      <c r="C62" s="147" t="str">
        <f t="shared" ref="C62:D62" si="57">E62+G62</f>
        <v>0</v>
      </c>
      <c r="D62" s="147" t="str">
        <f t="shared" si="57"/>
        <v>0</v>
      </c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34"/>
      <c r="R62" s="134"/>
      <c r="S62" s="133"/>
      <c r="T62" s="133"/>
      <c r="U62" s="133"/>
      <c r="V62" s="133"/>
      <c r="W62" s="2"/>
      <c r="X62" s="2"/>
      <c r="Y62" s="2"/>
      <c r="Z62" s="2"/>
      <c r="AA62" s="2"/>
    </row>
    <row r="63" ht="12.75" customHeight="1">
      <c r="A63" s="150" t="s">
        <v>179</v>
      </c>
      <c r="B63" s="83" t="s">
        <v>180</v>
      </c>
      <c r="C63" s="147" t="str">
        <f t="shared" ref="C63:D63" si="58">E63+G63</f>
        <v>0</v>
      </c>
      <c r="D63" s="147" t="str">
        <f t="shared" si="58"/>
        <v>0</v>
      </c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34"/>
      <c r="R63" s="134"/>
      <c r="S63" s="133"/>
      <c r="T63" s="133"/>
      <c r="U63" s="133"/>
      <c r="V63" s="133"/>
      <c r="W63" s="2"/>
      <c r="X63" s="2"/>
      <c r="Y63" s="2"/>
      <c r="Z63" s="2"/>
      <c r="AA63" s="2"/>
    </row>
    <row r="64" ht="12.75" customHeight="1">
      <c r="A64" s="150" t="s">
        <v>181</v>
      </c>
      <c r="B64" s="83" t="s">
        <v>182</v>
      </c>
      <c r="C64" s="147" t="str">
        <f t="shared" ref="C64:D64" si="59">E64+G64</f>
        <v>0</v>
      </c>
      <c r="D64" s="147" t="str">
        <f t="shared" si="59"/>
        <v>0</v>
      </c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34"/>
      <c r="R64" s="134"/>
      <c r="S64" s="133"/>
      <c r="T64" s="133"/>
      <c r="U64" s="133"/>
      <c r="V64" s="133"/>
      <c r="W64" s="2"/>
      <c r="X64" s="2"/>
      <c r="Y64" s="2"/>
      <c r="Z64" s="2"/>
      <c r="AA64" s="2"/>
    </row>
    <row r="65" ht="12.75" customHeight="1">
      <c r="A65" s="150" t="s">
        <v>183</v>
      </c>
      <c r="B65" s="83" t="s">
        <v>184</v>
      </c>
      <c r="C65" s="147" t="str">
        <f t="shared" ref="C65:D65" si="60">E65+G65</f>
        <v>0</v>
      </c>
      <c r="D65" s="147" t="str">
        <f t="shared" si="60"/>
        <v>0</v>
      </c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34"/>
      <c r="R65" s="134"/>
      <c r="S65" s="133"/>
      <c r="T65" s="133"/>
      <c r="U65" s="133"/>
      <c r="V65" s="133"/>
      <c r="W65" s="2"/>
      <c r="X65" s="2"/>
      <c r="Y65" s="2"/>
      <c r="Z65" s="2"/>
      <c r="AA65" s="2"/>
    </row>
    <row r="66" ht="12.75" customHeight="1">
      <c r="A66" s="150" t="s">
        <v>185</v>
      </c>
      <c r="B66" s="83" t="s">
        <v>186</v>
      </c>
      <c r="C66" s="147" t="str">
        <f t="shared" ref="C66:D66" si="61">E66+G66</f>
        <v>0</v>
      </c>
      <c r="D66" s="147" t="str">
        <f t="shared" si="61"/>
        <v>0</v>
      </c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34"/>
      <c r="R66" s="134"/>
      <c r="S66" s="133"/>
      <c r="T66" s="133"/>
      <c r="U66" s="133"/>
      <c r="V66" s="133"/>
      <c r="W66" s="2"/>
      <c r="X66" s="2"/>
      <c r="Y66" s="2"/>
      <c r="Z66" s="2"/>
      <c r="AA66" s="2"/>
    </row>
    <row r="67" ht="12.75" customHeight="1">
      <c r="A67" s="150" t="s">
        <v>187</v>
      </c>
      <c r="B67" s="83" t="s">
        <v>188</v>
      </c>
      <c r="C67" s="147" t="str">
        <f t="shared" ref="C67:D67" si="62">E67+G67</f>
        <v>0</v>
      </c>
      <c r="D67" s="147" t="str">
        <f t="shared" si="62"/>
        <v>0</v>
      </c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34"/>
      <c r="R67" s="134"/>
      <c r="S67" s="133"/>
      <c r="T67" s="133"/>
      <c r="U67" s="133"/>
      <c r="V67" s="133"/>
      <c r="W67" s="2"/>
      <c r="X67" s="2"/>
      <c r="Y67" s="2"/>
      <c r="Z67" s="2"/>
      <c r="AA67" s="2"/>
    </row>
    <row r="68" ht="12.75" customHeight="1">
      <c r="A68" s="150" t="s">
        <v>189</v>
      </c>
      <c r="B68" s="83" t="s">
        <v>190</v>
      </c>
      <c r="C68" s="147" t="str">
        <f t="shared" ref="C68:D68" si="63">E68+G68</f>
        <v>0</v>
      </c>
      <c r="D68" s="147" t="str">
        <f t="shared" si="63"/>
        <v>0</v>
      </c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34"/>
      <c r="R68" s="134"/>
      <c r="S68" s="133"/>
      <c r="T68" s="133"/>
      <c r="U68" s="133"/>
      <c r="V68" s="133"/>
      <c r="W68" s="2"/>
      <c r="X68" s="2"/>
      <c r="Y68" s="2"/>
      <c r="Z68" s="2"/>
      <c r="AA68" s="2"/>
    </row>
    <row r="69" ht="12.75" customHeight="1">
      <c r="A69" s="150" t="s">
        <v>191</v>
      </c>
      <c r="B69" s="83" t="s">
        <v>192</v>
      </c>
      <c r="C69" s="147" t="str">
        <f t="shared" ref="C69:D69" si="64">E69+G69</f>
        <v>0</v>
      </c>
      <c r="D69" s="147" t="str">
        <f t="shared" si="64"/>
        <v>0</v>
      </c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34"/>
      <c r="R69" s="134"/>
      <c r="S69" s="133"/>
      <c r="T69" s="133"/>
      <c r="U69" s="133"/>
      <c r="V69" s="133"/>
      <c r="W69" s="2"/>
      <c r="X69" s="2"/>
      <c r="Y69" s="2"/>
      <c r="Z69" s="2"/>
      <c r="AA69" s="2"/>
    </row>
    <row r="70" ht="12.75" customHeight="1">
      <c r="A70" s="150" t="s">
        <v>193</v>
      </c>
      <c r="B70" s="83" t="s">
        <v>194</v>
      </c>
      <c r="C70" s="147" t="str">
        <f t="shared" ref="C70:D70" si="65">E70+G70</f>
        <v>0</v>
      </c>
      <c r="D70" s="147" t="str">
        <f t="shared" si="65"/>
        <v>0</v>
      </c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34"/>
      <c r="R70" s="134"/>
      <c r="S70" s="133"/>
      <c r="T70" s="133"/>
      <c r="U70" s="133"/>
      <c r="V70" s="133"/>
      <c r="W70" s="2"/>
      <c r="X70" s="2"/>
      <c r="Y70" s="2"/>
      <c r="Z70" s="2"/>
      <c r="AA70" s="2"/>
    </row>
    <row r="71" ht="12.75" customHeight="1">
      <c r="A71" s="150" t="s">
        <v>195</v>
      </c>
      <c r="B71" s="83" t="s">
        <v>196</v>
      </c>
      <c r="C71" s="147" t="str">
        <f t="shared" ref="C71:D71" si="66">E71+G71</f>
        <v>0</v>
      </c>
      <c r="D71" s="147" t="str">
        <f t="shared" si="66"/>
        <v>0</v>
      </c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34"/>
      <c r="R71" s="134"/>
      <c r="S71" s="133"/>
      <c r="T71" s="133"/>
      <c r="U71" s="133"/>
      <c r="V71" s="133"/>
      <c r="W71" s="2"/>
      <c r="X71" s="2"/>
      <c r="Y71" s="2"/>
      <c r="Z71" s="2"/>
      <c r="AA71" s="2"/>
    </row>
    <row r="72" ht="12.75" customHeight="1">
      <c r="A72" s="150" t="s">
        <v>197</v>
      </c>
      <c r="B72" s="83" t="s">
        <v>198</v>
      </c>
      <c r="C72" s="147" t="str">
        <f t="shared" ref="C72:D72" si="67">E72+G72</f>
        <v>0</v>
      </c>
      <c r="D72" s="147" t="str">
        <f t="shared" si="67"/>
        <v>0</v>
      </c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34"/>
      <c r="R72" s="134"/>
      <c r="S72" s="133"/>
      <c r="T72" s="133"/>
      <c r="U72" s="133"/>
      <c r="V72" s="133"/>
      <c r="W72" s="2"/>
      <c r="X72" s="2"/>
      <c r="Y72" s="2"/>
      <c r="Z72" s="2"/>
      <c r="AA72" s="2"/>
    </row>
    <row r="73" ht="12.75" customHeight="1">
      <c r="A73" s="150" t="s">
        <v>199</v>
      </c>
      <c r="B73" s="83" t="s">
        <v>200</v>
      </c>
      <c r="C73" s="147" t="str">
        <f t="shared" ref="C73:D73" si="68">E73+G73</f>
        <v>0</v>
      </c>
      <c r="D73" s="147" t="str">
        <f t="shared" si="68"/>
        <v>0</v>
      </c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34"/>
      <c r="R73" s="134"/>
      <c r="S73" s="133"/>
      <c r="T73" s="133"/>
      <c r="U73" s="133"/>
      <c r="V73" s="133"/>
      <c r="W73" s="2"/>
      <c r="X73" s="2"/>
      <c r="Y73" s="2"/>
      <c r="Z73" s="2"/>
      <c r="AA73" s="2"/>
    </row>
    <row r="74" ht="12.75" customHeight="1">
      <c r="A74" s="150" t="s">
        <v>201</v>
      </c>
      <c r="B74" s="83" t="s">
        <v>202</v>
      </c>
      <c r="C74" s="147" t="str">
        <f t="shared" ref="C74:D74" si="69">E74+G74</f>
        <v>0</v>
      </c>
      <c r="D74" s="147" t="str">
        <f t="shared" si="69"/>
        <v>0</v>
      </c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34"/>
      <c r="R74" s="134"/>
      <c r="S74" s="133"/>
      <c r="T74" s="133"/>
      <c r="U74" s="133"/>
      <c r="V74" s="133"/>
      <c r="W74" s="2"/>
      <c r="X74" s="2"/>
      <c r="Y74" s="2"/>
      <c r="Z74" s="2"/>
      <c r="AA74" s="2"/>
    </row>
    <row r="75" ht="12.75" customHeight="1">
      <c r="A75" s="150" t="s">
        <v>203</v>
      </c>
      <c r="B75" s="83" t="s">
        <v>204</v>
      </c>
      <c r="C75" s="147" t="str">
        <f t="shared" ref="C75:D75" si="70">E75+G75</f>
        <v>0</v>
      </c>
      <c r="D75" s="147" t="str">
        <f t="shared" si="70"/>
        <v>0</v>
      </c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34"/>
      <c r="R75" s="134"/>
      <c r="S75" s="133"/>
      <c r="T75" s="133"/>
      <c r="U75" s="133"/>
      <c r="V75" s="133"/>
      <c r="W75" s="2"/>
      <c r="X75" s="2"/>
      <c r="Y75" s="2"/>
      <c r="Z75" s="2"/>
      <c r="AA75" s="2"/>
    </row>
    <row r="76" ht="12.75" customHeight="1">
      <c r="A76" s="150" t="s">
        <v>205</v>
      </c>
      <c r="B76" s="83" t="s">
        <v>206</v>
      </c>
      <c r="C76" s="147" t="str">
        <f t="shared" ref="C76:D76" si="71">E76+G76</f>
        <v>0</v>
      </c>
      <c r="D76" s="147" t="str">
        <f t="shared" si="71"/>
        <v>0</v>
      </c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34"/>
      <c r="R76" s="134"/>
      <c r="S76" s="133"/>
      <c r="T76" s="133"/>
      <c r="U76" s="133"/>
      <c r="V76" s="133"/>
      <c r="W76" s="2"/>
      <c r="X76" s="2"/>
      <c r="Y76" s="2"/>
      <c r="Z76" s="2"/>
      <c r="AA76" s="2"/>
    </row>
    <row r="77" ht="12.75" customHeight="1">
      <c r="A77" s="150" t="s">
        <v>207</v>
      </c>
      <c r="B77" s="83" t="s">
        <v>208</v>
      </c>
      <c r="C77" s="147" t="str">
        <f t="shared" ref="C77:D77" si="72">E77+G77</f>
        <v>0</v>
      </c>
      <c r="D77" s="147" t="str">
        <f t="shared" si="72"/>
        <v>0</v>
      </c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34"/>
      <c r="R77" s="134"/>
      <c r="S77" s="133"/>
      <c r="T77" s="133"/>
      <c r="U77" s="133"/>
      <c r="V77" s="133"/>
      <c r="W77" s="2"/>
      <c r="X77" s="2"/>
      <c r="Y77" s="2"/>
      <c r="Z77" s="2"/>
      <c r="AA77" s="2"/>
    </row>
    <row r="78" ht="12.75" customHeight="1">
      <c r="A78" s="150" t="s">
        <v>209</v>
      </c>
      <c r="B78" s="83" t="s">
        <v>210</v>
      </c>
      <c r="C78" s="147" t="str">
        <f t="shared" ref="C78:D78" si="73">E78+G78</f>
        <v>0</v>
      </c>
      <c r="D78" s="147" t="str">
        <f t="shared" si="73"/>
        <v>0</v>
      </c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34"/>
      <c r="R78" s="134"/>
      <c r="S78" s="133"/>
      <c r="T78" s="133"/>
      <c r="U78" s="133"/>
      <c r="V78" s="133"/>
      <c r="W78" s="2"/>
      <c r="X78" s="2"/>
      <c r="Y78" s="2"/>
      <c r="Z78" s="2"/>
      <c r="AA78" s="2"/>
    </row>
    <row r="79" ht="12.75" customHeight="1">
      <c r="A79" s="150" t="s">
        <v>211</v>
      </c>
      <c r="B79" s="83" t="s">
        <v>212</v>
      </c>
      <c r="C79" s="147" t="str">
        <f t="shared" ref="C79:D79" si="74">E79+G79</f>
        <v>0</v>
      </c>
      <c r="D79" s="147" t="str">
        <f t="shared" si="74"/>
        <v>0</v>
      </c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34"/>
      <c r="R79" s="134"/>
      <c r="S79" s="133"/>
      <c r="T79" s="133"/>
      <c r="U79" s="133"/>
      <c r="V79" s="133"/>
      <c r="W79" s="2"/>
      <c r="X79" s="2"/>
      <c r="Y79" s="2"/>
      <c r="Z79" s="2"/>
      <c r="AA79" s="2"/>
    </row>
    <row r="80" ht="12.75" customHeight="1">
      <c r="A80" s="150" t="s">
        <v>213</v>
      </c>
      <c r="B80" s="83" t="s">
        <v>214</v>
      </c>
      <c r="C80" s="147" t="str">
        <f t="shared" ref="C80:D80" si="75">E80+G80</f>
        <v>0</v>
      </c>
      <c r="D80" s="147" t="str">
        <f t="shared" si="75"/>
        <v>0</v>
      </c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34"/>
      <c r="R80" s="134"/>
      <c r="S80" s="133"/>
      <c r="T80" s="133"/>
      <c r="U80" s="133"/>
      <c r="V80" s="133"/>
      <c r="W80" s="2"/>
      <c r="X80" s="2"/>
      <c r="Y80" s="2"/>
      <c r="Z80" s="2"/>
      <c r="AA80" s="2"/>
    </row>
    <row r="81" ht="12.75" customHeight="1">
      <c r="A81" s="150" t="s">
        <v>215</v>
      </c>
      <c r="B81" s="83" t="s">
        <v>216</v>
      </c>
      <c r="C81" s="147" t="str">
        <f t="shared" ref="C81:D81" si="76">E81+G81</f>
        <v>0</v>
      </c>
      <c r="D81" s="147" t="str">
        <f t="shared" si="76"/>
        <v>0</v>
      </c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34"/>
      <c r="R81" s="134"/>
      <c r="S81" s="133"/>
      <c r="T81" s="133"/>
      <c r="U81" s="133"/>
      <c r="V81" s="133"/>
      <c r="W81" s="2"/>
      <c r="X81" s="2"/>
      <c r="Y81" s="2"/>
      <c r="Z81" s="2"/>
      <c r="AA81" s="2"/>
    </row>
    <row r="82" ht="12.75" customHeight="1">
      <c r="A82" s="150" t="s">
        <v>217</v>
      </c>
      <c r="B82" s="83" t="s">
        <v>218</v>
      </c>
      <c r="C82" s="147" t="str">
        <f t="shared" ref="C82:D82" si="77">E82+G82</f>
        <v>0</v>
      </c>
      <c r="D82" s="147" t="str">
        <f t="shared" si="77"/>
        <v>0</v>
      </c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34"/>
      <c r="R82" s="134"/>
      <c r="S82" s="133"/>
      <c r="T82" s="133"/>
      <c r="U82" s="133"/>
      <c r="V82" s="133"/>
      <c r="W82" s="2"/>
      <c r="X82" s="2"/>
      <c r="Y82" s="2"/>
      <c r="Z82" s="2"/>
      <c r="AA82" s="2"/>
    </row>
    <row r="83" ht="12.75" customHeight="1">
      <c r="A83" s="150" t="s">
        <v>219</v>
      </c>
      <c r="B83" s="83" t="s">
        <v>220</v>
      </c>
      <c r="C83" s="147" t="str">
        <f t="shared" ref="C83:D83" si="78">E83+G83</f>
        <v>0</v>
      </c>
      <c r="D83" s="147" t="str">
        <f t="shared" si="78"/>
        <v>0</v>
      </c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34"/>
      <c r="R83" s="134"/>
      <c r="S83" s="133"/>
      <c r="T83" s="133"/>
      <c r="U83" s="133"/>
      <c r="V83" s="133"/>
      <c r="W83" s="2"/>
      <c r="X83" s="2"/>
      <c r="Y83" s="2"/>
      <c r="Z83" s="2"/>
      <c r="AA83" s="2"/>
    </row>
    <row r="84" ht="12.75" customHeight="1">
      <c r="A84" s="150" t="s">
        <v>221</v>
      </c>
      <c r="B84" s="83" t="s">
        <v>222</v>
      </c>
      <c r="C84" s="147" t="str">
        <f t="shared" ref="C84:D84" si="79">E84+G84</f>
        <v>0</v>
      </c>
      <c r="D84" s="147" t="str">
        <f t="shared" si="79"/>
        <v>0</v>
      </c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34"/>
      <c r="R84" s="134"/>
      <c r="S84" s="133"/>
      <c r="T84" s="133"/>
      <c r="U84" s="133"/>
      <c r="V84" s="133"/>
      <c r="W84" s="2"/>
      <c r="X84" s="2"/>
      <c r="Y84" s="2"/>
      <c r="Z84" s="2"/>
      <c r="AA84" s="2"/>
    </row>
    <row r="85" ht="12.75" customHeight="1">
      <c r="A85" s="150" t="s">
        <v>223</v>
      </c>
      <c r="B85" s="83" t="s">
        <v>224</v>
      </c>
      <c r="C85" s="147" t="str">
        <f t="shared" ref="C85:D85" si="80">E85+G85</f>
        <v>0</v>
      </c>
      <c r="D85" s="147" t="str">
        <f t="shared" si="80"/>
        <v>0</v>
      </c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34"/>
      <c r="R85" s="134"/>
      <c r="S85" s="133"/>
      <c r="T85" s="133"/>
      <c r="U85" s="133"/>
      <c r="V85" s="133"/>
      <c r="W85" s="2"/>
      <c r="X85" s="2"/>
      <c r="Y85" s="2"/>
      <c r="Z85" s="2"/>
      <c r="AA85" s="2"/>
    </row>
    <row r="86" ht="12.75" customHeight="1">
      <c r="A86" s="150" t="s">
        <v>225</v>
      </c>
      <c r="B86" s="83" t="s">
        <v>226</v>
      </c>
      <c r="C86" s="147" t="str">
        <f t="shared" ref="C86:D86" si="81">E86+G86</f>
        <v>0</v>
      </c>
      <c r="D86" s="147" t="str">
        <f t="shared" si="81"/>
        <v>0</v>
      </c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34"/>
      <c r="R86" s="134"/>
      <c r="S86" s="133"/>
      <c r="T86" s="133"/>
      <c r="U86" s="133"/>
      <c r="V86" s="133"/>
      <c r="W86" s="2"/>
      <c r="X86" s="2"/>
      <c r="Y86" s="2"/>
      <c r="Z86" s="2"/>
      <c r="AA86" s="2"/>
    </row>
    <row r="87" ht="12.75" customHeight="1">
      <c r="A87" s="150" t="s">
        <v>227</v>
      </c>
      <c r="B87" s="83" t="s">
        <v>228</v>
      </c>
      <c r="C87" s="147" t="str">
        <f t="shared" ref="C87:D87" si="82">E87+G87</f>
        <v>0</v>
      </c>
      <c r="D87" s="147" t="str">
        <f t="shared" si="82"/>
        <v>0</v>
      </c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34"/>
      <c r="R87" s="134"/>
      <c r="S87" s="133"/>
      <c r="T87" s="133"/>
      <c r="U87" s="133"/>
      <c r="V87" s="133"/>
      <c r="W87" s="2"/>
      <c r="X87" s="2"/>
      <c r="Y87" s="2"/>
      <c r="Z87" s="2"/>
      <c r="AA87" s="2"/>
    </row>
    <row r="88" ht="12.75" customHeight="1">
      <c r="A88" s="150" t="s">
        <v>229</v>
      </c>
      <c r="B88" s="83" t="s">
        <v>230</v>
      </c>
      <c r="C88" s="147" t="str">
        <f t="shared" ref="C88:D88" si="83">E88+G88</f>
        <v>0</v>
      </c>
      <c r="D88" s="147" t="str">
        <f t="shared" si="83"/>
        <v>0</v>
      </c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34"/>
      <c r="R88" s="134"/>
      <c r="S88" s="133"/>
      <c r="T88" s="133"/>
      <c r="U88" s="133"/>
      <c r="V88" s="133"/>
      <c r="W88" s="2"/>
      <c r="X88" s="2"/>
      <c r="Y88" s="2"/>
      <c r="Z88" s="2"/>
      <c r="AA88" s="2"/>
    </row>
    <row r="89" ht="12.75" customHeight="1">
      <c r="A89" s="150" t="s">
        <v>231</v>
      </c>
      <c r="B89" s="83" t="s">
        <v>232</v>
      </c>
      <c r="C89" s="147" t="str">
        <f t="shared" ref="C89:D89" si="84">E89+G89</f>
        <v>0</v>
      </c>
      <c r="D89" s="147" t="str">
        <f t="shared" si="84"/>
        <v>0</v>
      </c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34"/>
      <c r="R89" s="134"/>
      <c r="S89" s="133"/>
      <c r="T89" s="133"/>
      <c r="U89" s="133"/>
      <c r="V89" s="133"/>
      <c r="W89" s="2"/>
      <c r="X89" s="2"/>
      <c r="Y89" s="2"/>
      <c r="Z89" s="2"/>
      <c r="AA89" s="2"/>
    </row>
    <row r="90" ht="12.75" customHeight="1">
      <c r="A90" s="150" t="s">
        <v>233</v>
      </c>
      <c r="B90" s="83" t="s">
        <v>234</v>
      </c>
      <c r="C90" s="147" t="str">
        <f t="shared" ref="C90:D90" si="85">E90+G90</f>
        <v>0</v>
      </c>
      <c r="D90" s="147" t="str">
        <f t="shared" si="85"/>
        <v>0</v>
      </c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34"/>
      <c r="R90" s="134"/>
      <c r="S90" s="133"/>
      <c r="T90" s="133"/>
      <c r="U90" s="133"/>
      <c r="V90" s="133"/>
      <c r="W90" s="2"/>
      <c r="X90" s="2"/>
      <c r="Y90" s="2"/>
      <c r="Z90" s="2"/>
      <c r="AA90" s="2"/>
    </row>
    <row r="91" ht="12.75" customHeight="1">
      <c r="A91" s="150" t="s">
        <v>235</v>
      </c>
      <c r="B91" s="83" t="s">
        <v>236</v>
      </c>
      <c r="C91" s="147" t="str">
        <f t="shared" ref="C91:D91" si="86">E91+G91</f>
        <v>0</v>
      </c>
      <c r="D91" s="147" t="str">
        <f t="shared" si="86"/>
        <v>0</v>
      </c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34"/>
      <c r="R91" s="134"/>
      <c r="S91" s="133"/>
      <c r="T91" s="133"/>
      <c r="U91" s="133"/>
      <c r="V91" s="133"/>
      <c r="W91" s="2"/>
      <c r="X91" s="2"/>
      <c r="Y91" s="2"/>
      <c r="Z91" s="2"/>
      <c r="AA91" s="2"/>
    </row>
    <row r="92" ht="12.75" customHeight="1">
      <c r="A92" s="150" t="s">
        <v>237</v>
      </c>
      <c r="B92" s="152" t="s">
        <v>238</v>
      </c>
      <c r="C92" s="147" t="str">
        <f t="shared" ref="C92:D92" si="87">E92+G92</f>
        <v>0</v>
      </c>
      <c r="D92" s="147" t="str">
        <f t="shared" si="87"/>
        <v>0</v>
      </c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34"/>
      <c r="R92" s="134"/>
      <c r="S92" s="133"/>
      <c r="T92" s="133"/>
      <c r="U92" s="133"/>
      <c r="V92" s="133"/>
      <c r="W92" s="2"/>
      <c r="X92" s="2"/>
      <c r="Y92" s="2"/>
      <c r="Z92" s="2"/>
      <c r="AA92" s="2"/>
    </row>
    <row r="93" ht="12.75" customHeight="1">
      <c r="A93" s="150" t="s">
        <v>239</v>
      </c>
      <c r="B93" s="152" t="s">
        <v>240</v>
      </c>
      <c r="C93" s="147" t="str">
        <f t="shared" ref="C93:D93" si="88">E93+G93</f>
        <v>0</v>
      </c>
      <c r="D93" s="147" t="str">
        <f t="shared" si="88"/>
        <v>0</v>
      </c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34"/>
      <c r="R93" s="134"/>
      <c r="S93" s="133"/>
      <c r="T93" s="133"/>
      <c r="U93" s="133"/>
      <c r="V93" s="133"/>
      <c r="W93" s="2"/>
      <c r="X93" s="2"/>
      <c r="Y93" s="2"/>
      <c r="Z93" s="2"/>
      <c r="AA93" s="2"/>
    </row>
    <row r="94" ht="12.75" customHeight="1">
      <c r="A94" s="150" t="s">
        <v>241</v>
      </c>
      <c r="B94" s="152" t="s">
        <v>242</v>
      </c>
      <c r="C94" s="147" t="str">
        <f t="shared" ref="C94:D94" si="89">E94+G94</f>
        <v>0</v>
      </c>
      <c r="D94" s="147" t="str">
        <f t="shared" si="89"/>
        <v>0</v>
      </c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34"/>
      <c r="R94" s="134"/>
      <c r="S94" s="133"/>
      <c r="T94" s="133"/>
      <c r="U94" s="133"/>
      <c r="V94" s="133"/>
      <c r="W94" s="2"/>
      <c r="X94" s="2"/>
      <c r="Y94" s="2"/>
      <c r="Z94" s="2"/>
      <c r="AA94" s="2"/>
    </row>
    <row r="95" ht="25.5" customHeight="1">
      <c r="A95" s="150" t="s">
        <v>243</v>
      </c>
      <c r="B95" s="152" t="s">
        <v>244</v>
      </c>
      <c r="C95" s="147" t="str">
        <f t="shared" ref="C95:D95" si="90">E95+G95</f>
        <v>0</v>
      </c>
      <c r="D95" s="147" t="str">
        <f t="shared" si="90"/>
        <v>0</v>
      </c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34"/>
      <c r="R95" s="134"/>
      <c r="S95" s="133"/>
      <c r="T95" s="133"/>
      <c r="U95" s="133"/>
      <c r="V95" s="133"/>
      <c r="W95" s="2"/>
      <c r="X95" s="2"/>
      <c r="Y95" s="2"/>
      <c r="Z95" s="2"/>
      <c r="AA95" s="2"/>
    </row>
    <row r="96" ht="12.75" customHeight="1">
      <c r="A96" s="150" t="s">
        <v>245</v>
      </c>
      <c r="B96" s="152" t="s">
        <v>246</v>
      </c>
      <c r="C96" s="147" t="str">
        <f t="shared" ref="C96:D96" si="91">E96+G96</f>
        <v>0</v>
      </c>
      <c r="D96" s="147" t="str">
        <f t="shared" si="91"/>
        <v>0</v>
      </c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34"/>
      <c r="R96" s="134"/>
      <c r="S96" s="133"/>
      <c r="T96" s="133"/>
      <c r="U96" s="133"/>
      <c r="V96" s="133"/>
      <c r="W96" s="2"/>
      <c r="X96" s="2"/>
      <c r="Y96" s="2"/>
      <c r="Z96" s="2"/>
      <c r="AA96" s="2"/>
    </row>
    <row r="97" ht="12.75" customHeight="1">
      <c r="A97" s="150" t="s">
        <v>247</v>
      </c>
      <c r="B97" s="152" t="s">
        <v>248</v>
      </c>
      <c r="C97" s="147" t="str">
        <f t="shared" ref="C97:D97" si="92">E97+G97</f>
        <v>0</v>
      </c>
      <c r="D97" s="147" t="str">
        <f t="shared" si="92"/>
        <v>0</v>
      </c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34"/>
      <c r="R97" s="134"/>
      <c r="S97" s="133"/>
      <c r="T97" s="133"/>
      <c r="U97" s="133"/>
      <c r="V97" s="133"/>
      <c r="W97" s="2"/>
      <c r="X97" s="2"/>
      <c r="Y97" s="2"/>
      <c r="Z97" s="2"/>
      <c r="AA97" s="2"/>
    </row>
    <row r="98" ht="12.75" customHeight="1">
      <c r="A98" s="150" t="s">
        <v>249</v>
      </c>
      <c r="B98" s="152" t="s">
        <v>250</v>
      </c>
      <c r="C98" s="147" t="str">
        <f t="shared" ref="C98:D98" si="93">E98+G98</f>
        <v>0</v>
      </c>
      <c r="D98" s="147" t="str">
        <f t="shared" si="93"/>
        <v>0</v>
      </c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34"/>
      <c r="R98" s="134"/>
      <c r="S98" s="133"/>
      <c r="T98" s="133"/>
      <c r="U98" s="133"/>
      <c r="V98" s="133"/>
      <c r="W98" s="2"/>
      <c r="X98" s="2"/>
      <c r="Y98" s="2"/>
      <c r="Z98" s="2"/>
      <c r="AA98" s="2"/>
    </row>
    <row r="99" ht="12.75" customHeight="1">
      <c r="A99" s="150" t="s">
        <v>251</v>
      </c>
      <c r="B99" s="152" t="s">
        <v>252</v>
      </c>
      <c r="C99" s="147" t="str">
        <f t="shared" ref="C99:D99" si="94">E99+G99</f>
        <v>0</v>
      </c>
      <c r="D99" s="147" t="str">
        <f t="shared" si="94"/>
        <v>0</v>
      </c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34"/>
      <c r="R99" s="134"/>
      <c r="S99" s="133"/>
      <c r="T99" s="133"/>
      <c r="U99" s="133"/>
      <c r="V99" s="133"/>
      <c r="W99" s="2"/>
      <c r="X99" s="2"/>
      <c r="Y99" s="2"/>
      <c r="Z99" s="2"/>
      <c r="AA99" s="2"/>
    </row>
    <row r="100" ht="12.75" customHeight="1">
      <c r="A100" s="150" t="s">
        <v>253</v>
      </c>
      <c r="B100" s="152" t="s">
        <v>254</v>
      </c>
      <c r="C100" s="147" t="str">
        <f t="shared" ref="C100:D100" si="95">E100+G100</f>
        <v>0</v>
      </c>
      <c r="D100" s="147" t="str">
        <f t="shared" si="95"/>
        <v>0</v>
      </c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34"/>
      <c r="R100" s="134"/>
      <c r="S100" s="133"/>
      <c r="T100" s="133"/>
      <c r="U100" s="133"/>
      <c r="V100" s="133"/>
      <c r="W100" s="2"/>
      <c r="X100" s="2"/>
      <c r="Y100" s="2"/>
      <c r="Z100" s="2"/>
      <c r="AA100" s="2"/>
    </row>
    <row r="101" ht="12.75" customHeight="1">
      <c r="A101" s="150" t="s">
        <v>255</v>
      </c>
      <c r="B101" s="152" t="s">
        <v>256</v>
      </c>
      <c r="C101" s="147" t="str">
        <f t="shared" ref="C101:D101" si="96">E101+G101</f>
        <v>0</v>
      </c>
      <c r="D101" s="147" t="str">
        <f t="shared" si="96"/>
        <v>0</v>
      </c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34"/>
      <c r="R101" s="134"/>
      <c r="S101" s="133"/>
      <c r="T101" s="133"/>
      <c r="U101" s="133"/>
      <c r="V101" s="133"/>
      <c r="W101" s="2"/>
      <c r="X101" s="2"/>
      <c r="Y101" s="2"/>
      <c r="Z101" s="2"/>
      <c r="AA101" s="2"/>
    </row>
    <row r="102" ht="12.75" customHeight="1">
      <c r="A102" s="150" t="s">
        <v>257</v>
      </c>
      <c r="B102" s="152" t="s">
        <v>258</v>
      </c>
      <c r="C102" s="147" t="str">
        <f t="shared" ref="C102:D102" si="97">E102+G102</f>
        <v>0</v>
      </c>
      <c r="D102" s="147" t="str">
        <f t="shared" si="97"/>
        <v>0</v>
      </c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34"/>
      <c r="R102" s="134"/>
      <c r="S102" s="133"/>
      <c r="T102" s="133"/>
      <c r="U102" s="133"/>
      <c r="V102" s="133"/>
      <c r="W102" s="2"/>
      <c r="X102" s="2"/>
      <c r="Y102" s="2"/>
      <c r="Z102" s="2"/>
      <c r="AA102" s="2"/>
    </row>
    <row r="103" ht="25.5" customHeight="1">
      <c r="A103" s="150" t="s">
        <v>259</v>
      </c>
      <c r="B103" s="152" t="s">
        <v>260</v>
      </c>
      <c r="C103" s="147" t="str">
        <f t="shared" ref="C103:D103" si="98">E103+G103</f>
        <v>0</v>
      </c>
      <c r="D103" s="147" t="str">
        <f t="shared" si="98"/>
        <v>0</v>
      </c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34"/>
      <c r="R103" s="134"/>
      <c r="S103" s="133"/>
      <c r="T103" s="133"/>
      <c r="U103" s="133"/>
      <c r="V103" s="133"/>
      <c r="W103" s="2"/>
      <c r="X103" s="2"/>
      <c r="Y103" s="2"/>
      <c r="Z103" s="2"/>
      <c r="AA103" s="2"/>
    </row>
    <row r="104" ht="15.75" customHeight="1">
      <c r="A104" s="150" t="s">
        <v>261</v>
      </c>
      <c r="B104" s="152" t="s">
        <v>262</v>
      </c>
      <c r="C104" s="147" t="str">
        <f t="shared" ref="C104:D104" si="99">E104+G104</f>
        <v>0</v>
      </c>
      <c r="D104" s="147" t="str">
        <f t="shared" si="99"/>
        <v>0</v>
      </c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34"/>
      <c r="R104" s="134"/>
      <c r="S104" s="133"/>
      <c r="T104" s="133"/>
      <c r="U104" s="133"/>
      <c r="V104" s="133"/>
      <c r="W104" s="2"/>
      <c r="X104" s="2"/>
      <c r="Y104" s="2"/>
      <c r="Z104" s="2"/>
      <c r="AA104" s="2"/>
    </row>
    <row r="105" ht="14.25" customHeight="1">
      <c r="A105" s="150" t="s">
        <v>263</v>
      </c>
      <c r="B105" s="83" t="s">
        <v>264</v>
      </c>
      <c r="C105" s="147" t="str">
        <f t="shared" ref="C105:D105" si="100">E105+G105</f>
        <v>0</v>
      </c>
      <c r="D105" s="147" t="str">
        <f t="shared" si="100"/>
        <v>0</v>
      </c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34"/>
      <c r="R105" s="134"/>
      <c r="S105" s="133"/>
      <c r="T105" s="133"/>
      <c r="U105" s="133"/>
      <c r="V105" s="133"/>
      <c r="W105" s="2"/>
      <c r="X105" s="2"/>
      <c r="Y105" s="2"/>
      <c r="Z105" s="2"/>
      <c r="AA105" s="2"/>
    </row>
    <row r="106" ht="12.75" customHeight="1">
      <c r="A106" s="150" t="s">
        <v>265</v>
      </c>
      <c r="B106" s="120" t="s">
        <v>266</v>
      </c>
      <c r="C106" s="147" t="str">
        <f t="shared" ref="C106:D106" si="101">E106+G106</f>
        <v>0</v>
      </c>
      <c r="D106" s="147" t="str">
        <f t="shared" si="101"/>
        <v>0</v>
      </c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34"/>
      <c r="R106" s="134"/>
      <c r="S106" s="133"/>
      <c r="T106" s="133"/>
      <c r="U106" s="133"/>
      <c r="V106" s="133"/>
      <c r="W106" s="2"/>
      <c r="X106" s="2"/>
      <c r="Y106" s="2"/>
      <c r="Z106" s="2"/>
      <c r="AA106" s="2"/>
    </row>
    <row r="107" ht="12.75" customHeight="1">
      <c r="A107" s="150" t="s">
        <v>267</v>
      </c>
      <c r="B107" s="120" t="s">
        <v>268</v>
      </c>
      <c r="C107" s="147" t="str">
        <f t="shared" ref="C107:D107" si="102">E107+G107</f>
        <v>0</v>
      </c>
      <c r="D107" s="147" t="str">
        <f t="shared" si="102"/>
        <v>0</v>
      </c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34"/>
      <c r="R107" s="134"/>
      <c r="S107" s="133"/>
      <c r="T107" s="133"/>
      <c r="U107" s="133"/>
      <c r="V107" s="133"/>
      <c r="W107" s="2"/>
      <c r="X107" s="2"/>
      <c r="Y107" s="2"/>
      <c r="Z107" s="2"/>
      <c r="AA107" s="2"/>
    </row>
    <row r="108" ht="12.75" customHeight="1">
      <c r="A108" s="150" t="s">
        <v>269</v>
      </c>
      <c r="B108" s="120" t="s">
        <v>270</v>
      </c>
      <c r="C108" s="147" t="str">
        <f t="shared" ref="C108:D108" si="103">E108+G108</f>
        <v>0</v>
      </c>
      <c r="D108" s="147" t="str">
        <f t="shared" si="103"/>
        <v>0</v>
      </c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8"/>
      <c r="Q108" s="134"/>
      <c r="R108" s="134"/>
      <c r="S108" s="133"/>
      <c r="T108" s="133"/>
      <c r="U108" s="133"/>
      <c r="V108" s="133"/>
      <c r="W108" s="2"/>
      <c r="X108" s="2"/>
      <c r="Y108" s="2"/>
      <c r="Z108" s="2"/>
      <c r="AA108" s="2"/>
    </row>
    <row r="109" ht="12.75" customHeight="1">
      <c r="A109" s="150" t="s">
        <v>271</v>
      </c>
      <c r="B109" s="120" t="s">
        <v>272</v>
      </c>
      <c r="C109" s="147" t="str">
        <f t="shared" ref="C109:D109" si="104">E109+G109</f>
        <v>0</v>
      </c>
      <c r="D109" s="147" t="str">
        <f t="shared" si="104"/>
        <v>0</v>
      </c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8"/>
      <c r="Q109" s="134"/>
      <c r="R109" s="134"/>
      <c r="S109" s="133"/>
      <c r="T109" s="133"/>
      <c r="U109" s="133"/>
      <c r="V109" s="133"/>
      <c r="W109" s="2"/>
      <c r="X109" s="2"/>
      <c r="Y109" s="2"/>
      <c r="Z109" s="2"/>
      <c r="AA109" s="2"/>
    </row>
    <row r="110" ht="12.75" customHeight="1">
      <c r="A110" s="150" t="s">
        <v>273</v>
      </c>
      <c r="B110" s="120" t="s">
        <v>274</v>
      </c>
      <c r="C110" s="147" t="str">
        <f t="shared" ref="C110:D110" si="105">E110+G110</f>
        <v>0</v>
      </c>
      <c r="D110" s="147" t="str">
        <f t="shared" si="105"/>
        <v>0</v>
      </c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34"/>
      <c r="R110" s="134"/>
      <c r="S110" s="133"/>
      <c r="T110" s="133"/>
      <c r="U110" s="133"/>
      <c r="V110" s="133"/>
      <c r="W110" s="2"/>
      <c r="X110" s="2"/>
      <c r="Y110" s="2"/>
      <c r="Z110" s="2"/>
      <c r="AA110" s="2"/>
    </row>
    <row r="111" ht="12.75" customHeight="1">
      <c r="A111" s="150" t="s">
        <v>275</v>
      </c>
      <c r="B111" s="120" t="s">
        <v>276</v>
      </c>
      <c r="C111" s="147" t="str">
        <f t="shared" ref="C111:D111" si="106">E111+G111</f>
        <v>0</v>
      </c>
      <c r="D111" s="147" t="str">
        <f t="shared" si="106"/>
        <v>0</v>
      </c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34"/>
      <c r="R111" s="134"/>
      <c r="S111" s="133"/>
      <c r="T111" s="133"/>
      <c r="U111" s="133"/>
      <c r="V111" s="133"/>
      <c r="W111" s="2"/>
      <c r="X111" s="2"/>
      <c r="Y111" s="2"/>
      <c r="Z111" s="2"/>
      <c r="AA111" s="2"/>
    </row>
    <row r="112" ht="12.75" customHeight="1">
      <c r="A112" s="150" t="s">
        <v>277</v>
      </c>
      <c r="B112" s="120" t="s">
        <v>278</v>
      </c>
      <c r="C112" s="147" t="str">
        <f t="shared" ref="C112:D112" si="107">E112+G112</f>
        <v>0</v>
      </c>
      <c r="D112" s="147" t="str">
        <f t="shared" si="107"/>
        <v>0</v>
      </c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48"/>
      <c r="Q112" s="134"/>
      <c r="R112" s="134"/>
      <c r="S112" s="133"/>
      <c r="T112" s="133"/>
      <c r="U112" s="133"/>
      <c r="V112" s="133"/>
      <c r="W112" s="2"/>
      <c r="X112" s="2"/>
      <c r="Y112" s="2"/>
      <c r="Z112" s="2"/>
      <c r="AA112" s="2"/>
    </row>
    <row r="113" ht="12.75" customHeight="1">
      <c r="A113" s="150" t="s">
        <v>279</v>
      </c>
      <c r="B113" s="120" t="s">
        <v>280</v>
      </c>
      <c r="C113" s="147" t="str">
        <f t="shared" ref="C113:D113" si="108">E113+G113</f>
        <v>0</v>
      </c>
      <c r="D113" s="147" t="str">
        <f t="shared" si="108"/>
        <v>0</v>
      </c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34"/>
      <c r="R113" s="134"/>
      <c r="S113" s="133"/>
      <c r="T113" s="133"/>
      <c r="U113" s="133"/>
      <c r="V113" s="133"/>
      <c r="W113" s="2"/>
      <c r="X113" s="2"/>
      <c r="Y113" s="2"/>
      <c r="Z113" s="2"/>
      <c r="AA113" s="2"/>
    </row>
    <row r="114" ht="12.75" customHeight="1">
      <c r="A114" s="150" t="s">
        <v>281</v>
      </c>
      <c r="B114" s="120" t="s">
        <v>282</v>
      </c>
      <c r="C114" s="147" t="str">
        <f t="shared" ref="C114:D114" si="109">E114+G114</f>
        <v>0</v>
      </c>
      <c r="D114" s="147" t="str">
        <f t="shared" si="109"/>
        <v>0</v>
      </c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8"/>
      <c r="Q114" s="134"/>
      <c r="R114" s="134"/>
      <c r="S114" s="133"/>
      <c r="T114" s="133"/>
      <c r="U114" s="133"/>
      <c r="V114" s="133"/>
      <c r="W114" s="2"/>
      <c r="X114" s="2"/>
      <c r="Y114" s="2"/>
      <c r="Z114" s="2"/>
      <c r="AA114" s="2"/>
    </row>
    <row r="115" ht="12.75" customHeight="1">
      <c r="A115" s="150" t="s">
        <v>283</v>
      </c>
      <c r="B115" s="120" t="s">
        <v>284</v>
      </c>
      <c r="C115" s="147" t="str">
        <f t="shared" ref="C115:D115" si="110">E115+G115</f>
        <v>0</v>
      </c>
      <c r="D115" s="147" t="str">
        <f t="shared" si="110"/>
        <v>0</v>
      </c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8"/>
      <c r="Q115" s="134"/>
      <c r="R115" s="134"/>
      <c r="S115" s="133"/>
      <c r="T115" s="133"/>
      <c r="U115" s="133"/>
      <c r="V115" s="133"/>
      <c r="W115" s="2"/>
      <c r="X115" s="2"/>
      <c r="Y115" s="2"/>
      <c r="Z115" s="2"/>
      <c r="AA115" s="2"/>
    </row>
    <row r="116" ht="12.75" customHeight="1">
      <c r="A116" s="150" t="s">
        <v>285</v>
      </c>
      <c r="B116" s="120" t="s">
        <v>286</v>
      </c>
      <c r="C116" s="147" t="str">
        <f t="shared" ref="C116:D116" si="111">E116+G116</f>
        <v>0</v>
      </c>
      <c r="D116" s="147" t="str">
        <f t="shared" si="111"/>
        <v>0</v>
      </c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8"/>
      <c r="Q116" s="134"/>
      <c r="R116" s="134"/>
      <c r="S116" s="133"/>
      <c r="T116" s="133"/>
      <c r="U116" s="133"/>
      <c r="V116" s="133"/>
      <c r="W116" s="2"/>
      <c r="X116" s="2"/>
      <c r="Y116" s="2"/>
      <c r="Z116" s="2"/>
      <c r="AA116" s="2"/>
    </row>
    <row r="117" ht="12.75" customHeight="1">
      <c r="A117" s="150" t="s">
        <v>287</v>
      </c>
      <c r="B117" s="120" t="s">
        <v>288</v>
      </c>
      <c r="C117" s="147" t="str">
        <f t="shared" ref="C117:D117" si="112">E117+G117</f>
        <v>0</v>
      </c>
      <c r="D117" s="147" t="str">
        <f t="shared" si="112"/>
        <v>0</v>
      </c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34"/>
      <c r="R117" s="134"/>
      <c r="S117" s="133"/>
      <c r="T117" s="133"/>
      <c r="U117" s="133"/>
      <c r="V117" s="133"/>
      <c r="W117" s="2"/>
      <c r="X117" s="2"/>
      <c r="Y117" s="2"/>
      <c r="Z117" s="2"/>
      <c r="AA117" s="2"/>
    </row>
    <row r="118" ht="12.75" customHeight="1">
      <c r="A118" s="150" t="s">
        <v>289</v>
      </c>
      <c r="B118" s="120" t="s">
        <v>290</v>
      </c>
      <c r="C118" s="147" t="str">
        <f t="shared" ref="C118:D118" si="113">E118+G118</f>
        <v>0</v>
      </c>
      <c r="D118" s="147" t="str">
        <f t="shared" si="113"/>
        <v>0</v>
      </c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34"/>
      <c r="R118" s="134"/>
      <c r="S118" s="133"/>
      <c r="T118" s="133"/>
      <c r="U118" s="133"/>
      <c r="V118" s="133"/>
      <c r="W118" s="2"/>
      <c r="X118" s="2"/>
      <c r="Y118" s="2"/>
      <c r="Z118" s="2"/>
      <c r="AA118" s="2"/>
    </row>
    <row r="119" ht="12.75" customHeight="1">
      <c r="A119" s="150" t="s">
        <v>291</v>
      </c>
      <c r="B119" s="120" t="s">
        <v>292</v>
      </c>
      <c r="C119" s="147" t="str">
        <f t="shared" ref="C119:D119" si="114">E119+G119</f>
        <v>0</v>
      </c>
      <c r="D119" s="147" t="str">
        <f t="shared" si="114"/>
        <v>0</v>
      </c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34"/>
      <c r="R119" s="134"/>
      <c r="S119" s="133"/>
      <c r="T119" s="133"/>
      <c r="U119" s="133"/>
      <c r="V119" s="133"/>
      <c r="W119" s="2"/>
      <c r="X119" s="2"/>
      <c r="Y119" s="2"/>
      <c r="Z119" s="2"/>
      <c r="AA119" s="2"/>
    </row>
    <row r="120" ht="12.75" customHeight="1">
      <c r="A120" s="150" t="s">
        <v>293</v>
      </c>
      <c r="B120" s="120" t="s">
        <v>294</v>
      </c>
      <c r="C120" s="147" t="str">
        <f t="shared" ref="C120:D120" si="115">E120+G120</f>
        <v>0</v>
      </c>
      <c r="D120" s="147" t="str">
        <f t="shared" si="115"/>
        <v>0</v>
      </c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34"/>
      <c r="R120" s="134"/>
      <c r="S120" s="133"/>
      <c r="T120" s="133"/>
      <c r="U120" s="133"/>
      <c r="V120" s="133"/>
      <c r="W120" s="2"/>
      <c r="X120" s="2"/>
      <c r="Y120" s="2"/>
      <c r="Z120" s="2"/>
      <c r="AA120" s="2"/>
    </row>
    <row r="121" ht="12.75" customHeight="1">
      <c r="A121" s="150" t="s">
        <v>295</v>
      </c>
      <c r="B121" s="120" t="s">
        <v>296</v>
      </c>
      <c r="C121" s="147" t="str">
        <f t="shared" ref="C121:D121" si="116">E121+G121</f>
        <v>0</v>
      </c>
      <c r="D121" s="147" t="str">
        <f t="shared" si="116"/>
        <v>0</v>
      </c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34"/>
      <c r="R121" s="134"/>
      <c r="S121" s="133"/>
      <c r="T121" s="133"/>
      <c r="U121" s="133"/>
      <c r="V121" s="133"/>
      <c r="W121" s="2"/>
      <c r="X121" s="2"/>
      <c r="Y121" s="2"/>
      <c r="Z121" s="2"/>
      <c r="AA121" s="2"/>
    </row>
    <row r="122" ht="12.75" customHeight="1">
      <c r="A122" s="150" t="s">
        <v>297</v>
      </c>
      <c r="B122" s="120" t="s">
        <v>298</v>
      </c>
      <c r="C122" s="147" t="str">
        <f t="shared" ref="C122:D122" si="117">E122+G122</f>
        <v>0</v>
      </c>
      <c r="D122" s="147" t="str">
        <f t="shared" si="117"/>
        <v>0</v>
      </c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34"/>
      <c r="R122" s="134"/>
      <c r="S122" s="133"/>
      <c r="T122" s="133"/>
      <c r="U122" s="133"/>
      <c r="V122" s="133"/>
      <c r="W122" s="2"/>
      <c r="X122" s="2"/>
      <c r="Y122" s="2"/>
      <c r="Z122" s="2"/>
      <c r="AA122" s="2"/>
    </row>
    <row r="123" ht="12.75" customHeight="1">
      <c r="A123" s="150" t="s">
        <v>299</v>
      </c>
      <c r="B123" s="120" t="s">
        <v>300</v>
      </c>
      <c r="C123" s="147" t="str">
        <f t="shared" ref="C123:D123" si="118">E123+G123</f>
        <v>0</v>
      </c>
      <c r="D123" s="147" t="str">
        <f t="shared" si="118"/>
        <v>0</v>
      </c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  <c r="Q123" s="134"/>
      <c r="R123" s="134"/>
      <c r="S123" s="133"/>
      <c r="T123" s="133"/>
      <c r="U123" s="133"/>
      <c r="V123" s="133"/>
      <c r="W123" s="2"/>
      <c r="X123" s="2"/>
      <c r="Y123" s="2"/>
      <c r="Z123" s="2"/>
      <c r="AA123" s="2"/>
    </row>
    <row r="124" ht="12.75" customHeight="1">
      <c r="A124" s="150" t="s">
        <v>301</v>
      </c>
      <c r="B124" s="120" t="s">
        <v>302</v>
      </c>
      <c r="C124" s="147" t="str">
        <f t="shared" ref="C124:D124" si="119">E124+G124</f>
        <v>0</v>
      </c>
      <c r="D124" s="147" t="str">
        <f t="shared" si="119"/>
        <v>0</v>
      </c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8"/>
      <c r="Q124" s="134"/>
      <c r="R124" s="134"/>
      <c r="S124" s="133"/>
      <c r="T124" s="133"/>
      <c r="U124" s="133"/>
      <c r="V124" s="133"/>
      <c r="W124" s="2"/>
      <c r="X124" s="2"/>
      <c r="Y124" s="2"/>
      <c r="Z124" s="2"/>
      <c r="AA124" s="2"/>
    </row>
    <row r="125" ht="12.75" customHeight="1">
      <c r="A125" s="150" t="s">
        <v>303</v>
      </c>
      <c r="B125" s="120" t="s">
        <v>304</v>
      </c>
      <c r="C125" s="147" t="str">
        <f t="shared" ref="C125:D125" si="120">E125+G125</f>
        <v>0</v>
      </c>
      <c r="D125" s="147" t="str">
        <f t="shared" si="120"/>
        <v>0</v>
      </c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48"/>
      <c r="Q125" s="134"/>
      <c r="R125" s="134"/>
      <c r="S125" s="133"/>
      <c r="T125" s="133"/>
      <c r="U125" s="133"/>
      <c r="V125" s="133"/>
      <c r="W125" s="2"/>
      <c r="X125" s="2"/>
      <c r="Y125" s="2"/>
      <c r="Z125" s="2"/>
      <c r="AA125" s="2"/>
    </row>
    <row r="126" ht="12.75" customHeight="1">
      <c r="A126" s="150" t="s">
        <v>305</v>
      </c>
      <c r="B126" s="120" t="s">
        <v>306</v>
      </c>
      <c r="C126" s="147" t="str">
        <f t="shared" ref="C126:D126" si="121">E126+G126</f>
        <v>0</v>
      </c>
      <c r="D126" s="147" t="str">
        <f t="shared" si="121"/>
        <v>0</v>
      </c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  <c r="Q126" s="134"/>
      <c r="R126" s="134"/>
      <c r="S126" s="133"/>
      <c r="T126" s="133"/>
      <c r="U126" s="133"/>
      <c r="V126" s="133"/>
      <c r="W126" s="2"/>
      <c r="X126" s="2"/>
      <c r="Y126" s="2"/>
      <c r="Z126" s="2"/>
      <c r="AA126" s="2"/>
    </row>
    <row r="127" ht="12.75" customHeight="1">
      <c r="A127" s="150" t="s">
        <v>307</v>
      </c>
      <c r="B127" s="120" t="s">
        <v>308</v>
      </c>
      <c r="C127" s="147" t="str">
        <f t="shared" ref="C127:D127" si="122">E127+G127</f>
        <v>0</v>
      </c>
      <c r="D127" s="147" t="str">
        <f t="shared" si="122"/>
        <v>0</v>
      </c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34"/>
      <c r="R127" s="134"/>
      <c r="S127" s="133"/>
      <c r="T127" s="133"/>
      <c r="U127" s="133"/>
      <c r="V127" s="133"/>
      <c r="W127" s="2"/>
      <c r="X127" s="2"/>
      <c r="Y127" s="2"/>
      <c r="Z127" s="2"/>
      <c r="AA127" s="2"/>
    </row>
    <row r="128" ht="12.75" customHeight="1">
      <c r="A128" s="150" t="s">
        <v>309</v>
      </c>
      <c r="B128" s="120" t="s">
        <v>310</v>
      </c>
      <c r="C128" s="147" t="str">
        <f t="shared" ref="C128:D128" si="123">E128+G128</f>
        <v>0</v>
      </c>
      <c r="D128" s="147" t="str">
        <f t="shared" si="123"/>
        <v>0</v>
      </c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34"/>
      <c r="R128" s="134"/>
      <c r="S128" s="133"/>
      <c r="T128" s="133"/>
      <c r="U128" s="133"/>
      <c r="V128" s="133"/>
      <c r="W128" s="2"/>
      <c r="X128" s="2"/>
      <c r="Y128" s="2"/>
      <c r="Z128" s="2"/>
      <c r="AA128" s="2"/>
    </row>
    <row r="129" ht="12.75" customHeight="1">
      <c r="A129" s="150" t="s">
        <v>311</v>
      </c>
      <c r="B129" s="120" t="s">
        <v>312</v>
      </c>
      <c r="C129" s="147" t="str">
        <f t="shared" ref="C129:D129" si="124">E129+G129</f>
        <v>0</v>
      </c>
      <c r="D129" s="147" t="str">
        <f t="shared" si="124"/>
        <v>0</v>
      </c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34"/>
      <c r="R129" s="134"/>
      <c r="S129" s="133"/>
      <c r="T129" s="133"/>
      <c r="U129" s="133"/>
      <c r="V129" s="133"/>
      <c r="W129" s="2"/>
      <c r="X129" s="2"/>
      <c r="Y129" s="2"/>
      <c r="Z129" s="2"/>
      <c r="AA129" s="2"/>
    </row>
    <row r="130" ht="12.75" customHeight="1">
      <c r="A130" s="150" t="s">
        <v>313</v>
      </c>
      <c r="B130" s="120" t="s">
        <v>314</v>
      </c>
      <c r="C130" s="147" t="str">
        <f t="shared" ref="C130:D130" si="125">E130+G130</f>
        <v>0</v>
      </c>
      <c r="D130" s="147" t="str">
        <f t="shared" si="125"/>
        <v>0</v>
      </c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  <c r="P130" s="148"/>
      <c r="Q130" s="134"/>
      <c r="R130" s="134"/>
      <c r="S130" s="133"/>
      <c r="T130" s="133"/>
      <c r="U130" s="133"/>
      <c r="V130" s="133"/>
      <c r="W130" s="2"/>
      <c r="X130" s="2"/>
      <c r="Y130" s="2"/>
      <c r="Z130" s="2"/>
      <c r="AA130" s="2"/>
    </row>
    <row r="131" ht="12.75" customHeight="1">
      <c r="A131" s="150" t="s">
        <v>315</v>
      </c>
      <c r="B131" s="120" t="s">
        <v>316</v>
      </c>
      <c r="C131" s="147" t="str">
        <f t="shared" ref="C131:D131" si="126">E131+G131</f>
        <v>0</v>
      </c>
      <c r="D131" s="147" t="str">
        <f t="shared" si="126"/>
        <v>0</v>
      </c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34"/>
      <c r="R131" s="134"/>
      <c r="S131" s="133"/>
      <c r="T131" s="133"/>
      <c r="U131" s="133"/>
      <c r="V131" s="133"/>
      <c r="W131" s="2"/>
      <c r="X131" s="2"/>
      <c r="Y131" s="2"/>
      <c r="Z131" s="2"/>
      <c r="AA131" s="2"/>
    </row>
    <row r="132" ht="12.75" customHeight="1">
      <c r="A132" s="150" t="s">
        <v>317</v>
      </c>
      <c r="B132" s="120" t="s">
        <v>318</v>
      </c>
      <c r="C132" s="147" t="str">
        <f t="shared" ref="C132:D132" si="127">E132+G132</f>
        <v>0</v>
      </c>
      <c r="D132" s="147" t="str">
        <f t="shared" si="127"/>
        <v>0</v>
      </c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34"/>
      <c r="R132" s="134"/>
      <c r="S132" s="133"/>
      <c r="T132" s="133"/>
      <c r="U132" s="133"/>
      <c r="V132" s="133"/>
      <c r="W132" s="2"/>
      <c r="X132" s="2"/>
      <c r="Y132" s="2"/>
      <c r="Z132" s="2"/>
      <c r="AA132" s="2"/>
    </row>
    <row r="133" ht="12.75" customHeight="1">
      <c r="A133" s="150" t="s">
        <v>319</v>
      </c>
      <c r="B133" s="120" t="s">
        <v>320</v>
      </c>
      <c r="C133" s="147" t="str">
        <f t="shared" ref="C133:D133" si="128">E133+G133</f>
        <v>0</v>
      </c>
      <c r="D133" s="147" t="str">
        <f t="shared" si="128"/>
        <v>0</v>
      </c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34"/>
      <c r="R133" s="134"/>
      <c r="S133" s="133"/>
      <c r="T133" s="133"/>
      <c r="U133" s="133"/>
      <c r="V133" s="133"/>
      <c r="W133" s="2"/>
      <c r="X133" s="2"/>
      <c r="Y133" s="2"/>
      <c r="Z133" s="2"/>
      <c r="AA133" s="2"/>
    </row>
    <row r="134" ht="12.75" customHeight="1">
      <c r="A134" s="150" t="s">
        <v>321</v>
      </c>
      <c r="B134" s="120" t="s">
        <v>322</v>
      </c>
      <c r="C134" s="147" t="str">
        <f t="shared" ref="C134:D134" si="129">E134+G134</f>
        <v>0</v>
      </c>
      <c r="D134" s="147" t="str">
        <f t="shared" si="129"/>
        <v>0</v>
      </c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8"/>
      <c r="Q134" s="134"/>
      <c r="R134" s="134"/>
      <c r="S134" s="133"/>
      <c r="T134" s="133"/>
      <c r="U134" s="133"/>
      <c r="V134" s="133"/>
      <c r="W134" s="2"/>
      <c r="X134" s="2"/>
      <c r="Y134" s="2"/>
      <c r="Z134" s="2"/>
      <c r="AA134" s="2"/>
    </row>
    <row r="135" ht="12.75" customHeight="1">
      <c r="A135" s="150" t="s">
        <v>323</v>
      </c>
      <c r="B135" s="120" t="s">
        <v>324</v>
      </c>
      <c r="C135" s="147" t="str">
        <f t="shared" ref="C135:D135" si="130">E135+G135</f>
        <v>0</v>
      </c>
      <c r="D135" s="147" t="str">
        <f t="shared" si="130"/>
        <v>0</v>
      </c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8"/>
      <c r="Q135" s="134"/>
      <c r="R135" s="134"/>
      <c r="S135" s="133"/>
      <c r="T135" s="133"/>
      <c r="U135" s="133"/>
      <c r="V135" s="133"/>
      <c r="W135" s="2"/>
      <c r="X135" s="2"/>
      <c r="Y135" s="2"/>
      <c r="Z135" s="2"/>
      <c r="AA135" s="2"/>
    </row>
    <row r="136" ht="12.75" customHeight="1">
      <c r="A136" s="150" t="s">
        <v>325</v>
      </c>
      <c r="B136" s="120" t="s">
        <v>326</v>
      </c>
      <c r="C136" s="147" t="str">
        <f t="shared" ref="C136:D136" si="131">E136+G136</f>
        <v>0</v>
      </c>
      <c r="D136" s="147" t="str">
        <f t="shared" si="131"/>
        <v>0</v>
      </c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34"/>
      <c r="R136" s="134"/>
      <c r="S136" s="133"/>
      <c r="T136" s="133"/>
      <c r="U136" s="133"/>
      <c r="V136" s="133"/>
      <c r="W136" s="2"/>
      <c r="X136" s="2"/>
      <c r="Y136" s="2"/>
      <c r="Z136" s="2"/>
      <c r="AA136" s="2"/>
    </row>
    <row r="137" ht="12.75" customHeight="1">
      <c r="A137" s="150" t="s">
        <v>327</v>
      </c>
      <c r="B137" s="120" t="s">
        <v>328</v>
      </c>
      <c r="C137" s="147" t="str">
        <f t="shared" ref="C137:D137" si="132">E137+G137</f>
        <v>0</v>
      </c>
      <c r="D137" s="147" t="str">
        <f t="shared" si="132"/>
        <v>0</v>
      </c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8"/>
      <c r="Q137" s="134"/>
      <c r="R137" s="134"/>
      <c r="S137" s="133"/>
      <c r="T137" s="133"/>
      <c r="U137" s="133"/>
      <c r="V137" s="133"/>
      <c r="W137" s="2"/>
      <c r="X137" s="2"/>
      <c r="Y137" s="2"/>
      <c r="Z137" s="2"/>
      <c r="AA137" s="2"/>
    </row>
    <row r="138" ht="12.75" customHeight="1">
      <c r="A138" s="150" t="s">
        <v>329</v>
      </c>
      <c r="B138" s="120" t="s">
        <v>330</v>
      </c>
      <c r="C138" s="147" t="str">
        <f t="shared" ref="C138:D138" si="133">E138+G138</f>
        <v>0</v>
      </c>
      <c r="D138" s="147" t="str">
        <f t="shared" si="133"/>
        <v>0</v>
      </c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8"/>
      <c r="Q138" s="134"/>
      <c r="R138" s="134"/>
      <c r="S138" s="133"/>
      <c r="T138" s="133"/>
      <c r="U138" s="133"/>
      <c r="V138" s="133"/>
      <c r="W138" s="2"/>
      <c r="X138" s="2"/>
      <c r="Y138" s="2"/>
      <c r="Z138" s="2"/>
      <c r="AA138" s="2"/>
    </row>
    <row r="139" ht="12.75" customHeight="1">
      <c r="A139" s="150" t="s">
        <v>331</v>
      </c>
      <c r="B139" s="120" t="s">
        <v>332</v>
      </c>
      <c r="C139" s="147" t="str">
        <f t="shared" ref="C139:D139" si="134">E139+G139</f>
        <v>0</v>
      </c>
      <c r="D139" s="147" t="str">
        <f t="shared" si="134"/>
        <v>0</v>
      </c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8"/>
      <c r="Q139" s="134"/>
      <c r="R139" s="134"/>
      <c r="S139" s="133"/>
      <c r="T139" s="133"/>
      <c r="U139" s="133"/>
      <c r="V139" s="133"/>
      <c r="W139" s="2"/>
      <c r="X139" s="2"/>
      <c r="Y139" s="2"/>
      <c r="Z139" s="2"/>
      <c r="AA139" s="2"/>
    </row>
    <row r="140" ht="12.75" customHeight="1">
      <c r="A140" s="150" t="s">
        <v>333</v>
      </c>
      <c r="B140" s="120" t="s">
        <v>334</v>
      </c>
      <c r="C140" s="147" t="str">
        <f t="shared" ref="C140:D140" si="135">E140+G140</f>
        <v>0</v>
      </c>
      <c r="D140" s="147" t="str">
        <f t="shared" si="135"/>
        <v>0</v>
      </c>
      <c r="E140" s="148"/>
      <c r="F140" s="148"/>
      <c r="G140" s="148"/>
      <c r="H140" s="148"/>
      <c r="I140" s="148"/>
      <c r="J140" s="148"/>
      <c r="K140" s="148"/>
      <c r="L140" s="148"/>
      <c r="M140" s="148"/>
      <c r="N140" s="148"/>
      <c r="O140" s="148"/>
      <c r="P140" s="148"/>
      <c r="Q140" s="134"/>
      <c r="R140" s="134"/>
      <c r="S140" s="133"/>
      <c r="T140" s="133"/>
      <c r="U140" s="133"/>
      <c r="V140" s="133"/>
      <c r="W140" s="2"/>
      <c r="X140" s="2"/>
      <c r="Y140" s="2"/>
      <c r="Z140" s="2"/>
      <c r="AA140" s="2"/>
    </row>
    <row r="141" ht="12.75" customHeight="1">
      <c r="A141" s="150" t="s">
        <v>335</v>
      </c>
      <c r="B141" s="120" t="s">
        <v>336</v>
      </c>
      <c r="C141" s="147" t="str">
        <f t="shared" ref="C141:D141" si="136">E141+G141</f>
        <v>0</v>
      </c>
      <c r="D141" s="147" t="str">
        <f t="shared" si="136"/>
        <v>0</v>
      </c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  <c r="Q141" s="134"/>
      <c r="R141" s="134"/>
      <c r="S141" s="133"/>
      <c r="T141" s="133"/>
      <c r="U141" s="133"/>
      <c r="V141" s="133"/>
      <c r="W141" s="2"/>
      <c r="X141" s="2"/>
      <c r="Y141" s="2"/>
      <c r="Z141" s="2"/>
      <c r="AA141" s="2"/>
    </row>
    <row r="142" ht="12.75" customHeight="1">
      <c r="A142" s="150" t="s">
        <v>337</v>
      </c>
      <c r="B142" s="120" t="s">
        <v>338</v>
      </c>
      <c r="C142" s="147" t="str">
        <f t="shared" ref="C142:D142" si="137">E142+G142</f>
        <v>0</v>
      </c>
      <c r="D142" s="147" t="str">
        <f t="shared" si="137"/>
        <v>0</v>
      </c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34"/>
      <c r="R142" s="134"/>
      <c r="S142" s="133"/>
      <c r="T142" s="133"/>
      <c r="U142" s="133"/>
      <c r="V142" s="133"/>
      <c r="W142" s="2"/>
      <c r="X142" s="2"/>
      <c r="Y142" s="2"/>
      <c r="Z142" s="2"/>
      <c r="AA142" s="2"/>
    </row>
    <row r="143" ht="25.5" customHeight="1">
      <c r="A143" s="150" t="s">
        <v>339</v>
      </c>
      <c r="B143" s="120" t="s">
        <v>340</v>
      </c>
      <c r="C143" s="147" t="str">
        <f t="shared" ref="C143:D143" si="138">E143+G143</f>
        <v>0</v>
      </c>
      <c r="D143" s="147" t="str">
        <f t="shared" si="138"/>
        <v>0</v>
      </c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8"/>
      <c r="Q143" s="134"/>
      <c r="R143" s="134"/>
      <c r="S143" s="133"/>
      <c r="T143" s="133"/>
      <c r="U143" s="133"/>
      <c r="V143" s="133"/>
      <c r="W143" s="2"/>
      <c r="X143" s="2"/>
      <c r="Y143" s="2"/>
      <c r="Z143" s="2"/>
      <c r="AA143" s="2"/>
    </row>
    <row r="144" ht="12.75" customHeight="1">
      <c r="A144" s="150" t="s">
        <v>341</v>
      </c>
      <c r="B144" s="120" t="s">
        <v>342</v>
      </c>
      <c r="C144" s="147" t="str">
        <f t="shared" ref="C144:D144" si="139">E144+G144</f>
        <v>0</v>
      </c>
      <c r="D144" s="147" t="str">
        <f t="shared" si="139"/>
        <v>0</v>
      </c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8"/>
      <c r="Q144" s="134"/>
      <c r="R144" s="134"/>
      <c r="S144" s="133"/>
      <c r="T144" s="133"/>
      <c r="U144" s="133"/>
      <c r="V144" s="133"/>
      <c r="W144" s="2"/>
      <c r="X144" s="2"/>
      <c r="Y144" s="2"/>
      <c r="Z144" s="2"/>
      <c r="AA144" s="2"/>
    </row>
    <row r="145" ht="12.75" customHeight="1">
      <c r="A145" s="154" t="s">
        <v>35</v>
      </c>
      <c r="B145" s="155">
        <v>139.0</v>
      </c>
      <c r="C145" s="155" t="str">
        <f t="shared" ref="C145:V145" si="140">SUM(C7:C144)</f>
        <v>0</v>
      </c>
      <c r="D145" s="155" t="str">
        <f t="shared" si="140"/>
        <v>0</v>
      </c>
      <c r="E145" s="155" t="str">
        <f t="shared" si="140"/>
        <v>0</v>
      </c>
      <c r="F145" s="155" t="str">
        <f t="shared" si="140"/>
        <v>0</v>
      </c>
      <c r="G145" s="155" t="str">
        <f t="shared" si="140"/>
        <v>0</v>
      </c>
      <c r="H145" s="155" t="str">
        <f t="shared" si="140"/>
        <v>0</v>
      </c>
      <c r="I145" s="155" t="str">
        <f t="shared" si="140"/>
        <v>0</v>
      </c>
      <c r="J145" s="155" t="str">
        <f t="shared" si="140"/>
        <v>0</v>
      </c>
      <c r="K145" s="155" t="str">
        <f t="shared" si="140"/>
        <v>0</v>
      </c>
      <c r="L145" s="155" t="str">
        <f t="shared" si="140"/>
        <v>0</v>
      </c>
      <c r="M145" s="155" t="str">
        <f t="shared" si="140"/>
        <v>0</v>
      </c>
      <c r="N145" s="155" t="str">
        <f t="shared" si="140"/>
        <v>0</v>
      </c>
      <c r="O145" s="155" t="str">
        <f t="shared" si="140"/>
        <v>0</v>
      </c>
      <c r="P145" s="155" t="str">
        <f t="shared" si="140"/>
        <v>0</v>
      </c>
      <c r="Q145" s="155" t="str">
        <f t="shared" si="140"/>
        <v>0</v>
      </c>
      <c r="R145" s="155" t="str">
        <f t="shared" si="140"/>
        <v>0</v>
      </c>
      <c r="S145" s="155" t="str">
        <f t="shared" si="140"/>
        <v>0</v>
      </c>
      <c r="T145" s="155" t="str">
        <f t="shared" si="140"/>
        <v>0</v>
      </c>
      <c r="U145" s="155" t="str">
        <f t="shared" si="140"/>
        <v>0</v>
      </c>
      <c r="V145" s="155" t="str">
        <f t="shared" si="140"/>
        <v>0</v>
      </c>
      <c r="W145" s="2"/>
      <c r="X145" s="2"/>
      <c r="Y145" s="2"/>
      <c r="Z145" s="2"/>
      <c r="AA145" s="2"/>
    </row>
  </sheetData>
  <mergeCells count="14">
    <mergeCell ref="A2:A4"/>
    <mergeCell ref="B2:B4"/>
    <mergeCell ref="C2:H2"/>
    <mergeCell ref="I2:R2"/>
    <mergeCell ref="G3:H3"/>
    <mergeCell ref="C3:D3"/>
    <mergeCell ref="E3:F3"/>
    <mergeCell ref="I3:J3"/>
    <mergeCell ref="K3:L3"/>
    <mergeCell ref="M3:N3"/>
    <mergeCell ref="O3:P3"/>
    <mergeCell ref="Q3:R3"/>
    <mergeCell ref="A1:V1"/>
    <mergeCell ref="S2:V3"/>
  </mergeCells>
  <dataValidations>
    <dataValidation type="decimal" operator="lessThan" allowBlank="1" showInputMessage="1" showErrorMessage="1" prompt=" - " sqref="D6">
      <formula1>C6</formula1>
    </dataValidation>
    <dataValidation type="decimal" allowBlank="1" showInputMessage="1" showErrorMessage="1" prompt=" - " sqref="E7:R144">
      <formula1>0.0</formula1>
      <formula2>1.0E10</formula2>
    </dataValidation>
    <dataValidation type="decimal" operator="lessThanOrEqual" allowBlank="1" showInputMessage="1" showErrorMessage="1" prompt=" - " sqref="D7:D144">
      <formula1>C7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workbookViewId="0"/>
  </sheetViews>
  <sheetFormatPr customHeight="1" defaultColWidth="14.43" defaultRowHeight="15.0"/>
  <cols>
    <col customWidth="1" min="1" max="1" width="31.0"/>
    <col customWidth="1" min="2" max="2" width="6.14"/>
    <col customWidth="1" min="3" max="3" width="23.86"/>
    <col customWidth="1" min="4" max="4" width="13.29"/>
    <col customWidth="1" min="5" max="5" width="13.0"/>
    <col customWidth="1" min="6" max="6" width="14.43"/>
    <col customWidth="1" min="7" max="7" width="12.43"/>
    <col customWidth="1" min="8" max="8" width="13.14"/>
    <col customWidth="1" min="9" max="9" width="12.71"/>
    <col customWidth="1" min="10" max="10" width="13.0"/>
    <col customWidth="1" min="11" max="11" width="8.0"/>
  </cols>
  <sheetData>
    <row r="1" ht="18.75" customHeight="1">
      <c r="A1" s="156" t="s">
        <v>362</v>
      </c>
      <c r="B1" s="20"/>
      <c r="C1" s="20"/>
      <c r="D1" s="20"/>
      <c r="E1" s="20"/>
      <c r="F1" s="20"/>
      <c r="G1" s="20"/>
      <c r="H1" s="20"/>
      <c r="I1" s="20"/>
      <c r="J1" s="65"/>
      <c r="K1" s="37"/>
    </row>
    <row r="2" ht="13.5" customHeight="1">
      <c r="A2" s="67"/>
      <c r="B2" s="68"/>
      <c r="C2" s="68"/>
      <c r="D2" s="68"/>
      <c r="E2" s="68"/>
      <c r="F2" s="68"/>
      <c r="G2" s="68"/>
      <c r="H2" s="68"/>
      <c r="I2" s="68"/>
      <c r="J2" s="69"/>
      <c r="K2" s="37"/>
    </row>
    <row r="3" ht="48.75" customHeight="1">
      <c r="A3" s="157"/>
      <c r="B3" s="157" t="s">
        <v>31</v>
      </c>
      <c r="C3" s="157" t="s">
        <v>363</v>
      </c>
      <c r="D3" s="140" t="s">
        <v>364</v>
      </c>
      <c r="E3" s="18"/>
      <c r="F3" s="157" t="s">
        <v>365</v>
      </c>
      <c r="G3" s="140" t="s">
        <v>366</v>
      </c>
      <c r="H3" s="18"/>
      <c r="I3" s="140" t="s">
        <v>367</v>
      </c>
      <c r="J3" s="18"/>
      <c r="K3" s="37"/>
    </row>
    <row r="4" ht="54.75" customHeight="1">
      <c r="A4" s="102"/>
      <c r="B4" s="102"/>
      <c r="C4" s="102"/>
      <c r="D4" s="158" t="s">
        <v>368</v>
      </c>
      <c r="E4" s="158" t="s">
        <v>369</v>
      </c>
      <c r="F4" s="102"/>
      <c r="G4" s="158" t="s">
        <v>368</v>
      </c>
      <c r="H4" s="158" t="s">
        <v>370</v>
      </c>
      <c r="I4" s="158" t="s">
        <v>368</v>
      </c>
      <c r="J4" s="158" t="s">
        <v>370</v>
      </c>
      <c r="K4" s="37"/>
    </row>
    <row r="5" ht="13.5" customHeight="1">
      <c r="A5" s="159">
        <v>1.0</v>
      </c>
      <c r="B5" s="160">
        <v>2.0</v>
      </c>
      <c r="C5" s="160" t="s">
        <v>371</v>
      </c>
      <c r="D5" s="160" t="s">
        <v>372</v>
      </c>
      <c r="E5" s="160" t="s">
        <v>373</v>
      </c>
      <c r="F5" s="160" t="s">
        <v>374</v>
      </c>
      <c r="G5" s="160" t="s">
        <v>375</v>
      </c>
      <c r="H5" s="160" t="s">
        <v>376</v>
      </c>
      <c r="I5" s="160" t="s">
        <v>377</v>
      </c>
      <c r="J5" s="160" t="s">
        <v>86</v>
      </c>
      <c r="K5" s="37"/>
    </row>
    <row r="6" ht="12.75" customHeight="1">
      <c r="A6" s="161" t="s">
        <v>35</v>
      </c>
      <c r="B6" s="162" t="s">
        <v>36</v>
      </c>
      <c r="C6" s="163" t="str">
        <f t="shared" ref="C6:J6" si="1">SUM(C7:C8)</f>
        <v>0</v>
      </c>
      <c r="D6" s="163" t="str">
        <f t="shared" si="1"/>
        <v>0</v>
      </c>
      <c r="E6" s="163" t="str">
        <f t="shared" si="1"/>
        <v>0</v>
      </c>
      <c r="F6" s="163" t="str">
        <f t="shared" si="1"/>
        <v>0</v>
      </c>
      <c r="G6" s="163" t="str">
        <f t="shared" si="1"/>
        <v>0</v>
      </c>
      <c r="H6" s="163" t="str">
        <f t="shared" si="1"/>
        <v>0</v>
      </c>
      <c r="I6" s="163" t="str">
        <f t="shared" si="1"/>
        <v>0</v>
      </c>
      <c r="J6" s="163" t="str">
        <f t="shared" si="1"/>
        <v>0</v>
      </c>
      <c r="K6" s="2"/>
    </row>
    <row r="7" ht="12.75" customHeight="1">
      <c r="A7" s="164" t="s">
        <v>37</v>
      </c>
      <c r="B7" s="120" t="s">
        <v>38</v>
      </c>
      <c r="C7" s="165"/>
      <c r="D7" s="165"/>
      <c r="E7" s="165"/>
      <c r="F7" s="163" t="str">
        <f t="shared" ref="F7:F8" si="2">G7+H7+I7+J7</f>
        <v>0</v>
      </c>
      <c r="G7" s="165"/>
      <c r="H7" s="165"/>
      <c r="I7" s="165"/>
      <c r="J7" s="165"/>
      <c r="K7" s="2"/>
    </row>
    <row r="8" ht="12.75" customHeight="1">
      <c r="A8" s="166" t="s">
        <v>39</v>
      </c>
      <c r="B8" s="120" t="s">
        <v>40</v>
      </c>
      <c r="C8" s="165"/>
      <c r="D8" s="165"/>
      <c r="E8" s="165"/>
      <c r="F8" s="163" t="str">
        <f t="shared" si="2"/>
        <v>0</v>
      </c>
      <c r="G8" s="165"/>
      <c r="H8" s="165"/>
      <c r="I8" s="165"/>
      <c r="J8" s="165"/>
      <c r="K8" s="2"/>
    </row>
    <row r="9" ht="12.75" customHeight="1">
      <c r="A9" s="37"/>
      <c r="B9" s="37"/>
      <c r="C9" s="2"/>
      <c r="D9" s="2"/>
      <c r="E9" s="2"/>
      <c r="F9" s="2"/>
      <c r="G9" s="2"/>
      <c r="H9" s="2"/>
      <c r="I9" s="2"/>
      <c r="J9" s="2"/>
      <c r="K9" s="2"/>
    </row>
    <row r="10" ht="12.75" customHeight="1">
      <c r="A10" s="37"/>
      <c r="B10" s="37"/>
      <c r="C10" s="2"/>
      <c r="D10" s="2"/>
      <c r="E10" s="2"/>
      <c r="F10" s="2"/>
      <c r="G10" s="2"/>
      <c r="H10" s="2"/>
      <c r="I10" s="2"/>
      <c r="J10" s="2"/>
      <c r="K10" s="2"/>
    </row>
    <row r="11" ht="12.75" customHeight="1">
      <c r="A11" s="37"/>
      <c r="B11" s="37"/>
      <c r="C11" s="2"/>
      <c r="D11" s="2"/>
      <c r="E11" s="2"/>
      <c r="F11" s="2"/>
      <c r="G11" s="2"/>
      <c r="H11" s="2"/>
      <c r="I11" s="2"/>
      <c r="J11" s="2"/>
      <c r="K11" s="2"/>
    </row>
    <row r="12" ht="12.75" customHeight="1">
      <c r="A12" s="37"/>
      <c r="B12" s="37"/>
      <c r="C12" s="2"/>
      <c r="D12" s="2"/>
      <c r="E12" s="2"/>
      <c r="F12" s="2"/>
      <c r="G12" s="2"/>
      <c r="H12" s="2"/>
      <c r="I12" s="2"/>
      <c r="J12" s="2"/>
      <c r="K12" s="2"/>
    </row>
    <row r="13" ht="12.75" customHeight="1">
      <c r="A13" s="37"/>
      <c r="B13" s="37"/>
      <c r="C13" s="2"/>
      <c r="D13" s="35"/>
      <c r="E13" s="2"/>
      <c r="F13" s="2"/>
      <c r="G13" s="2"/>
      <c r="H13" s="2"/>
      <c r="I13" s="2"/>
      <c r="J13" s="2"/>
      <c r="K13" s="2"/>
    </row>
    <row r="14" ht="12.75" customHeight="1">
      <c r="A14" s="37"/>
      <c r="B14" s="37"/>
      <c r="C14" s="2"/>
      <c r="D14" s="2"/>
      <c r="E14" s="2"/>
      <c r="F14" s="2"/>
      <c r="G14" s="2"/>
      <c r="H14" s="2"/>
      <c r="I14" s="2"/>
      <c r="J14" s="2"/>
      <c r="K14" s="2"/>
    </row>
    <row r="15" ht="12.75" customHeight="1">
      <c r="A15" s="37"/>
      <c r="B15" s="37"/>
      <c r="C15" s="2"/>
      <c r="D15" s="2"/>
      <c r="E15" s="2"/>
      <c r="F15" s="2"/>
      <c r="G15" s="2"/>
      <c r="H15" s="2"/>
      <c r="I15" s="2"/>
      <c r="J15" s="2"/>
      <c r="K15" s="2"/>
    </row>
    <row r="16" ht="12.75" customHeight="1">
      <c r="A16" s="37"/>
      <c r="B16" s="37"/>
      <c r="C16" s="2"/>
      <c r="D16" s="2"/>
      <c r="E16" s="2"/>
      <c r="F16" s="2"/>
      <c r="G16" s="2"/>
      <c r="H16" s="2"/>
      <c r="I16" s="2"/>
      <c r="J16" s="2"/>
      <c r="K16" s="2"/>
    </row>
    <row r="17" ht="12.75" customHeight="1">
      <c r="A17" s="37"/>
      <c r="B17" s="37"/>
      <c r="C17" s="2"/>
      <c r="D17" s="2"/>
      <c r="E17" s="2"/>
      <c r="F17" s="2"/>
      <c r="G17" s="2"/>
      <c r="H17" s="2"/>
      <c r="I17" s="2"/>
      <c r="J17" s="2"/>
      <c r="K17" s="2"/>
    </row>
    <row r="18" ht="12.75" customHeight="1">
      <c r="A18" s="37"/>
      <c r="B18" s="37"/>
      <c r="C18" s="2"/>
      <c r="D18" s="2"/>
      <c r="E18" s="2"/>
      <c r="F18" s="2"/>
      <c r="G18" s="2"/>
      <c r="H18" s="2"/>
      <c r="I18" s="2"/>
      <c r="J18" s="2"/>
      <c r="K18" s="2"/>
    </row>
    <row r="19" ht="12.75" customHeight="1">
      <c r="A19" s="37"/>
      <c r="B19" s="37"/>
      <c r="C19" s="2"/>
      <c r="D19" s="2"/>
      <c r="E19" s="2"/>
      <c r="F19" s="2"/>
      <c r="G19" s="2"/>
      <c r="H19" s="2"/>
      <c r="I19" s="2"/>
      <c r="J19" s="2"/>
      <c r="K19" s="2"/>
    </row>
    <row r="20" ht="12.75" customHeight="1">
      <c r="A20" s="37"/>
      <c r="B20" s="37"/>
      <c r="C20" s="2"/>
      <c r="D20" s="2"/>
      <c r="E20" s="2"/>
      <c r="F20" s="2"/>
      <c r="G20" s="2"/>
      <c r="H20" s="2"/>
      <c r="I20" s="2"/>
      <c r="J20" s="2"/>
      <c r="K20" s="2"/>
    </row>
    <row r="21" ht="12.75" customHeight="1">
      <c r="A21" s="37"/>
      <c r="B21" s="37"/>
      <c r="C21" s="2"/>
      <c r="D21" s="2"/>
      <c r="E21" s="2"/>
      <c r="F21" s="2"/>
      <c r="G21" s="2"/>
      <c r="H21" s="2"/>
      <c r="I21" s="2"/>
      <c r="J21" s="2"/>
      <c r="K21" s="2"/>
    </row>
    <row r="22" ht="12.75" customHeight="1">
      <c r="A22" s="37"/>
      <c r="B22" s="37"/>
      <c r="C22" s="2"/>
      <c r="D22" s="2"/>
      <c r="E22" s="5"/>
      <c r="F22" s="2"/>
      <c r="G22" s="2"/>
      <c r="H22" s="2"/>
      <c r="I22" s="2"/>
      <c r="J22" s="2"/>
      <c r="K22" s="2"/>
    </row>
    <row r="23" ht="12.75" customHeight="1">
      <c r="A23" s="37"/>
      <c r="B23" s="37"/>
      <c r="C23" s="2"/>
      <c r="D23" s="2"/>
      <c r="E23" s="2"/>
      <c r="F23" s="2"/>
      <c r="G23" s="2"/>
      <c r="H23" s="2"/>
      <c r="I23" s="2"/>
      <c r="J23" s="2"/>
      <c r="K23" s="2"/>
    </row>
    <row r="24" ht="12.75" customHeight="1">
      <c r="A24" s="37"/>
      <c r="B24" s="37"/>
      <c r="C24" s="2"/>
      <c r="D24" s="2"/>
      <c r="E24" s="2"/>
      <c r="F24" s="2"/>
      <c r="G24" s="2"/>
      <c r="H24" s="2"/>
      <c r="I24" s="2"/>
      <c r="J24" s="2"/>
      <c r="K24" s="2"/>
    </row>
    <row r="25" ht="12.75" customHeight="1">
      <c r="A25" s="37"/>
      <c r="B25" s="37"/>
      <c r="C25" s="2"/>
      <c r="D25" s="2"/>
      <c r="E25" s="2"/>
      <c r="F25" s="2"/>
      <c r="G25" s="2"/>
      <c r="H25" s="2"/>
      <c r="I25" s="2"/>
      <c r="J25" s="2"/>
      <c r="K25" s="2"/>
    </row>
    <row r="26" ht="12.75" customHeight="1">
      <c r="A26" s="37"/>
      <c r="B26" s="37"/>
      <c r="C26" s="2"/>
      <c r="D26" s="2"/>
      <c r="E26" s="2"/>
      <c r="F26" s="2"/>
      <c r="G26" s="2"/>
      <c r="H26" s="2"/>
      <c r="I26" s="2"/>
      <c r="J26" s="2"/>
      <c r="K26" s="2"/>
    </row>
    <row r="27" ht="12.75" customHeight="1">
      <c r="A27" s="37"/>
      <c r="B27" s="37"/>
      <c r="C27" s="2"/>
      <c r="D27" s="2"/>
      <c r="E27" s="2"/>
      <c r="F27" s="2"/>
      <c r="G27" s="2"/>
      <c r="H27" s="2"/>
      <c r="I27" s="2"/>
      <c r="J27" s="2"/>
      <c r="K27" s="2"/>
    </row>
    <row r="28" ht="12.75" customHeight="1">
      <c r="A28" s="37"/>
      <c r="B28" s="37"/>
      <c r="C28" s="2"/>
      <c r="D28" s="2"/>
      <c r="E28" s="2"/>
      <c r="F28" s="2"/>
      <c r="G28" s="2"/>
      <c r="H28" s="2"/>
      <c r="I28" s="2"/>
      <c r="J28" s="2"/>
      <c r="K28" s="2"/>
    </row>
    <row r="29" ht="12.75" customHeight="1">
      <c r="A29" s="37"/>
      <c r="B29" s="37"/>
      <c r="C29" s="2"/>
      <c r="D29" s="2"/>
      <c r="E29" s="2"/>
      <c r="F29" s="2"/>
      <c r="G29" s="2"/>
      <c r="H29" s="2"/>
      <c r="I29" s="2"/>
      <c r="J29" s="2"/>
      <c r="K29" s="2"/>
    </row>
    <row r="30" ht="12.75" customHeight="1">
      <c r="A30" s="37"/>
      <c r="B30" s="37"/>
      <c r="C30" s="2"/>
      <c r="D30" s="2"/>
      <c r="E30" s="2"/>
      <c r="F30" s="2"/>
      <c r="G30" s="2"/>
      <c r="H30" s="2"/>
      <c r="I30" s="2"/>
      <c r="J30" s="2"/>
      <c r="K30" s="2"/>
    </row>
    <row r="31" ht="12.75" customHeight="1">
      <c r="A31" s="37"/>
      <c r="B31" s="37"/>
      <c r="C31" s="2"/>
      <c r="D31" s="2"/>
      <c r="E31" s="2"/>
      <c r="F31" s="2"/>
      <c r="G31" s="2"/>
      <c r="H31" s="2"/>
      <c r="I31" s="2"/>
      <c r="J31" s="2"/>
      <c r="K31" s="2"/>
    </row>
    <row r="32" ht="12.75" customHeight="1">
      <c r="A32" s="37"/>
      <c r="B32" s="37"/>
      <c r="C32" s="2"/>
      <c r="D32" s="2"/>
      <c r="E32" s="2"/>
      <c r="F32" s="2"/>
      <c r="G32" s="2"/>
      <c r="H32" s="2"/>
      <c r="I32" s="2"/>
      <c r="J32" s="2"/>
      <c r="K32" s="2"/>
    </row>
    <row r="33" ht="12.75" customHeight="1">
      <c r="A33" s="37"/>
      <c r="B33" s="37"/>
      <c r="C33" s="2"/>
      <c r="D33" s="2"/>
      <c r="E33" s="2"/>
      <c r="F33" s="2"/>
      <c r="G33" s="2"/>
      <c r="H33" s="2"/>
      <c r="I33" s="2"/>
      <c r="J33" s="2"/>
      <c r="K33" s="2"/>
    </row>
    <row r="34" ht="12.75" customHeight="1">
      <c r="A34" s="37"/>
      <c r="B34" s="37"/>
      <c r="C34" s="2"/>
      <c r="D34" s="2"/>
      <c r="E34" s="2"/>
      <c r="F34" s="2"/>
      <c r="G34" s="2"/>
      <c r="H34" s="2"/>
      <c r="I34" s="2"/>
      <c r="J34" s="2"/>
      <c r="K34" s="2"/>
    </row>
    <row r="35" ht="12.75" customHeight="1">
      <c r="A35" s="37"/>
      <c r="B35" s="37"/>
      <c r="C35" s="2"/>
      <c r="D35" s="2"/>
      <c r="E35" s="2"/>
      <c r="F35" s="2"/>
      <c r="G35" s="2"/>
      <c r="H35" s="2"/>
      <c r="I35" s="2"/>
      <c r="J35" s="2"/>
      <c r="K35" s="2"/>
    </row>
    <row r="36" ht="12.75" customHeight="1">
      <c r="A36" s="37"/>
      <c r="B36" s="37"/>
      <c r="C36" s="2"/>
      <c r="D36" s="2"/>
      <c r="E36" s="2"/>
      <c r="F36" s="2"/>
      <c r="G36" s="2"/>
      <c r="H36" s="2"/>
      <c r="I36" s="2"/>
      <c r="J36" s="2"/>
      <c r="K36" s="2"/>
    </row>
    <row r="37" ht="12.75" customHeight="1">
      <c r="A37" s="37"/>
      <c r="B37" s="37"/>
      <c r="C37" s="2"/>
      <c r="D37" s="2"/>
      <c r="E37" s="2"/>
      <c r="F37" s="2"/>
      <c r="G37" s="2"/>
      <c r="H37" s="2"/>
      <c r="I37" s="2"/>
      <c r="J37" s="2"/>
      <c r="K37" s="2"/>
    </row>
    <row r="38" ht="12.75" customHeight="1">
      <c r="A38" s="37"/>
      <c r="B38" s="37"/>
      <c r="C38" s="2"/>
      <c r="D38" s="2"/>
      <c r="E38" s="2"/>
      <c r="F38" s="2"/>
      <c r="G38" s="2"/>
      <c r="H38" s="2"/>
      <c r="I38" s="2"/>
      <c r="J38" s="2"/>
      <c r="K38" s="2"/>
    </row>
    <row r="39" ht="12.75" customHeight="1">
      <c r="A39" s="37"/>
      <c r="B39" s="37"/>
      <c r="C39" s="2"/>
      <c r="D39" s="2"/>
      <c r="E39" s="2"/>
      <c r="F39" s="2"/>
      <c r="G39" s="2"/>
      <c r="H39" s="2"/>
      <c r="I39" s="2"/>
      <c r="J39" s="2"/>
      <c r="K39" s="2"/>
    </row>
    <row r="40" ht="12.75" customHeight="1">
      <c r="A40" s="37"/>
      <c r="B40" s="37"/>
      <c r="C40" s="2"/>
      <c r="D40" s="2"/>
      <c r="E40" s="2"/>
      <c r="F40" s="2"/>
      <c r="G40" s="2"/>
      <c r="H40" s="2"/>
      <c r="I40" s="2"/>
      <c r="J40" s="2"/>
      <c r="K40" s="2"/>
    </row>
    <row r="41" ht="12.75" customHeight="1">
      <c r="A41" s="37"/>
      <c r="B41" s="37"/>
      <c r="C41" s="2"/>
      <c r="D41" s="2"/>
      <c r="E41" s="2"/>
      <c r="F41" s="2"/>
      <c r="G41" s="2"/>
      <c r="H41" s="2"/>
      <c r="I41" s="2"/>
      <c r="J41" s="2"/>
      <c r="K41" s="2"/>
    </row>
    <row r="42" ht="12.75" customHeight="1">
      <c r="A42" s="37"/>
      <c r="B42" s="37"/>
      <c r="C42" s="2"/>
      <c r="D42" s="2"/>
      <c r="E42" s="2"/>
      <c r="F42" s="2"/>
      <c r="G42" s="2"/>
      <c r="H42" s="2"/>
      <c r="I42" s="2"/>
      <c r="J42" s="2"/>
      <c r="K42" s="2"/>
    </row>
    <row r="43" ht="12.75" customHeight="1">
      <c r="A43" s="37"/>
      <c r="B43" s="37"/>
      <c r="C43" s="2"/>
      <c r="D43" s="2"/>
      <c r="E43" s="2"/>
      <c r="F43" s="2"/>
      <c r="G43" s="2"/>
      <c r="H43" s="2"/>
      <c r="I43" s="2"/>
      <c r="J43" s="2"/>
      <c r="K43" s="2"/>
    </row>
    <row r="44" ht="12.75" customHeight="1">
      <c r="A44" s="37"/>
      <c r="B44" s="37"/>
      <c r="C44" s="2"/>
      <c r="D44" s="2"/>
      <c r="E44" s="2"/>
      <c r="F44" s="2"/>
      <c r="G44" s="2"/>
      <c r="H44" s="2"/>
      <c r="I44" s="2"/>
      <c r="J44" s="2"/>
      <c r="K44" s="2"/>
    </row>
    <row r="45" ht="12.75" customHeight="1">
      <c r="A45" s="37"/>
      <c r="B45" s="37"/>
      <c r="C45" s="2"/>
      <c r="D45" s="2"/>
      <c r="E45" s="2"/>
      <c r="F45" s="2"/>
      <c r="G45" s="2"/>
      <c r="H45" s="2"/>
      <c r="I45" s="2"/>
      <c r="J45" s="2"/>
      <c r="K45" s="2"/>
    </row>
    <row r="46" ht="12.75" customHeight="1">
      <c r="A46" s="37"/>
      <c r="B46" s="37"/>
      <c r="C46" s="2"/>
      <c r="D46" s="2"/>
      <c r="E46" s="2"/>
      <c r="F46" s="2"/>
      <c r="G46" s="2"/>
      <c r="H46" s="2"/>
      <c r="I46" s="2"/>
      <c r="J46" s="2"/>
      <c r="K46" s="2"/>
    </row>
    <row r="47" ht="12.75" customHeight="1">
      <c r="A47" s="37"/>
      <c r="B47" s="37"/>
      <c r="C47" s="2"/>
      <c r="D47" s="2"/>
      <c r="E47" s="2"/>
      <c r="F47" s="2"/>
      <c r="G47" s="2"/>
      <c r="H47" s="2"/>
      <c r="I47" s="2"/>
      <c r="J47" s="2"/>
      <c r="K47" s="2"/>
    </row>
    <row r="48" ht="12.75" customHeight="1">
      <c r="A48" s="37"/>
      <c r="B48" s="37"/>
      <c r="C48" s="2"/>
      <c r="D48" s="2"/>
      <c r="E48" s="2"/>
      <c r="F48" s="2"/>
      <c r="G48" s="2"/>
      <c r="H48" s="2"/>
      <c r="I48" s="2"/>
      <c r="J48" s="2"/>
      <c r="K48" s="2"/>
    </row>
    <row r="49" ht="12.75" customHeight="1">
      <c r="A49" s="37"/>
      <c r="B49" s="37"/>
      <c r="C49" s="2"/>
      <c r="D49" s="2"/>
      <c r="E49" s="2"/>
      <c r="F49" s="2"/>
      <c r="G49" s="2"/>
      <c r="H49" s="2"/>
      <c r="I49" s="2"/>
      <c r="J49" s="2"/>
      <c r="K49" s="2"/>
    </row>
    <row r="50" ht="12.75" customHeight="1">
      <c r="A50" s="37"/>
      <c r="B50" s="37"/>
      <c r="C50" s="2"/>
      <c r="D50" s="2"/>
      <c r="E50" s="2"/>
      <c r="F50" s="2"/>
      <c r="G50" s="2"/>
      <c r="H50" s="2"/>
      <c r="I50" s="2"/>
      <c r="J50" s="2"/>
      <c r="K50" s="2"/>
    </row>
    <row r="51" ht="12.75" customHeight="1">
      <c r="A51" s="37"/>
      <c r="B51" s="37"/>
      <c r="C51" s="2"/>
      <c r="D51" s="2"/>
      <c r="E51" s="2"/>
      <c r="F51" s="2"/>
      <c r="G51" s="2"/>
      <c r="H51" s="2"/>
      <c r="I51" s="2"/>
      <c r="J51" s="2"/>
      <c r="K51" s="2"/>
    </row>
    <row r="52" ht="12.75" customHeight="1">
      <c r="A52" s="37"/>
      <c r="B52" s="37"/>
      <c r="C52" s="2"/>
      <c r="D52" s="2"/>
      <c r="E52" s="2"/>
      <c r="F52" s="2"/>
      <c r="G52" s="2"/>
      <c r="H52" s="2"/>
      <c r="I52" s="2"/>
      <c r="J52" s="2"/>
      <c r="K52" s="2"/>
    </row>
    <row r="53" ht="12.75" customHeight="1">
      <c r="A53" s="37"/>
      <c r="B53" s="37"/>
      <c r="C53" s="2"/>
      <c r="D53" s="2"/>
      <c r="E53" s="2"/>
      <c r="F53" s="2"/>
      <c r="G53" s="2"/>
      <c r="H53" s="2"/>
      <c r="I53" s="2"/>
      <c r="J53" s="2"/>
      <c r="K53" s="2"/>
    </row>
    <row r="54" ht="12.75" customHeight="1">
      <c r="A54" s="37"/>
      <c r="B54" s="37"/>
      <c r="C54" s="2"/>
      <c r="D54" s="2"/>
      <c r="E54" s="2"/>
      <c r="F54" s="2"/>
      <c r="G54" s="2"/>
      <c r="H54" s="2"/>
      <c r="I54" s="2"/>
      <c r="J54" s="2"/>
      <c r="K54" s="2"/>
    </row>
    <row r="55" ht="12.75" customHeight="1">
      <c r="A55" s="37"/>
      <c r="B55" s="37"/>
      <c r="C55" s="2"/>
      <c r="D55" s="2"/>
      <c r="E55" s="2"/>
      <c r="F55" s="2"/>
      <c r="G55" s="2"/>
      <c r="H55" s="2"/>
      <c r="I55" s="2"/>
      <c r="J55" s="2"/>
      <c r="K55" s="2"/>
    </row>
    <row r="56" ht="12.75" customHeight="1">
      <c r="A56" s="37"/>
      <c r="B56" s="37"/>
      <c r="C56" s="2"/>
      <c r="D56" s="2"/>
      <c r="E56" s="2"/>
      <c r="F56" s="2"/>
      <c r="G56" s="2"/>
      <c r="H56" s="2"/>
      <c r="I56" s="2"/>
      <c r="J56" s="2"/>
      <c r="K56" s="2"/>
    </row>
    <row r="57" ht="12.75" customHeight="1">
      <c r="A57" s="37"/>
      <c r="B57" s="37"/>
      <c r="C57" s="2"/>
      <c r="D57" s="2"/>
      <c r="E57" s="2"/>
      <c r="F57" s="2"/>
      <c r="G57" s="2"/>
      <c r="H57" s="2"/>
      <c r="I57" s="2"/>
      <c r="J57" s="2"/>
      <c r="K57" s="2"/>
    </row>
    <row r="58" ht="12.75" customHeight="1">
      <c r="A58" s="37"/>
      <c r="B58" s="37"/>
      <c r="C58" s="2"/>
      <c r="D58" s="2"/>
      <c r="E58" s="2"/>
      <c r="F58" s="2"/>
      <c r="G58" s="2"/>
      <c r="H58" s="2"/>
      <c r="I58" s="2"/>
      <c r="J58" s="2"/>
      <c r="K58" s="2"/>
    </row>
    <row r="59" ht="12.75" customHeight="1">
      <c r="A59" s="37"/>
      <c r="B59" s="37"/>
      <c r="C59" s="2"/>
      <c r="D59" s="2"/>
      <c r="E59" s="2"/>
      <c r="F59" s="2"/>
      <c r="G59" s="2"/>
      <c r="H59" s="2"/>
      <c r="I59" s="2"/>
      <c r="J59" s="2"/>
      <c r="K59" s="2"/>
    </row>
    <row r="60" ht="12.75" customHeight="1">
      <c r="A60" s="37"/>
      <c r="B60" s="37"/>
      <c r="C60" s="2"/>
      <c r="D60" s="2"/>
      <c r="E60" s="2"/>
      <c r="F60" s="2"/>
      <c r="G60" s="2"/>
      <c r="H60" s="2"/>
      <c r="I60" s="2"/>
      <c r="J60" s="2"/>
      <c r="K60" s="2"/>
    </row>
    <row r="61" ht="12.75" customHeight="1">
      <c r="A61" s="37"/>
      <c r="B61" s="37"/>
      <c r="C61" s="2"/>
      <c r="D61" s="2"/>
      <c r="E61" s="2"/>
      <c r="F61" s="2"/>
      <c r="G61" s="2"/>
      <c r="H61" s="2"/>
      <c r="I61" s="2"/>
      <c r="J61" s="2"/>
      <c r="K61" s="2"/>
    </row>
    <row r="62" ht="12.75" customHeight="1">
      <c r="A62" s="37"/>
      <c r="B62" s="37"/>
      <c r="C62" s="2"/>
      <c r="D62" s="2"/>
      <c r="E62" s="2"/>
      <c r="F62" s="2"/>
      <c r="G62" s="2"/>
      <c r="H62" s="2"/>
      <c r="I62" s="2"/>
      <c r="J62" s="2"/>
      <c r="K62" s="2"/>
    </row>
    <row r="63" ht="12.75" customHeight="1">
      <c r="A63" s="37"/>
      <c r="B63" s="37"/>
      <c r="C63" s="2"/>
      <c r="D63" s="2"/>
      <c r="E63" s="2"/>
      <c r="F63" s="2"/>
      <c r="G63" s="2"/>
      <c r="H63" s="2"/>
      <c r="I63" s="2"/>
      <c r="J63" s="2"/>
      <c r="K63" s="2"/>
    </row>
    <row r="64" ht="12.75" customHeight="1">
      <c r="A64" s="37"/>
      <c r="B64" s="37"/>
      <c r="C64" s="2"/>
      <c r="D64" s="2"/>
      <c r="E64" s="2"/>
      <c r="F64" s="2"/>
      <c r="G64" s="2"/>
      <c r="H64" s="2"/>
      <c r="I64" s="2"/>
      <c r="J64" s="2"/>
      <c r="K64" s="2"/>
    </row>
    <row r="65" ht="12.75" customHeight="1">
      <c r="A65" s="37"/>
      <c r="B65" s="37"/>
      <c r="C65" s="2"/>
      <c r="D65" s="2"/>
      <c r="E65" s="2"/>
      <c r="F65" s="2"/>
      <c r="G65" s="2"/>
      <c r="H65" s="2"/>
      <c r="I65" s="2"/>
      <c r="J65" s="2"/>
      <c r="K65" s="2"/>
    </row>
    <row r="66" ht="12.75" customHeight="1">
      <c r="A66" s="37"/>
      <c r="B66" s="37"/>
      <c r="C66" s="2"/>
      <c r="D66" s="2"/>
      <c r="E66" s="2"/>
      <c r="F66" s="2"/>
      <c r="G66" s="2"/>
      <c r="H66" s="2"/>
      <c r="I66" s="2"/>
      <c r="J66" s="2"/>
      <c r="K66" s="2"/>
    </row>
    <row r="67" ht="12.75" customHeight="1">
      <c r="A67" s="37"/>
      <c r="B67" s="37"/>
      <c r="C67" s="2"/>
      <c r="D67" s="2"/>
      <c r="E67" s="2"/>
      <c r="F67" s="2"/>
      <c r="G67" s="2"/>
      <c r="H67" s="2"/>
      <c r="I67" s="2"/>
      <c r="J67" s="2"/>
      <c r="K67" s="2"/>
    </row>
    <row r="68" ht="12.75" customHeight="1">
      <c r="A68" s="37"/>
      <c r="B68" s="37"/>
      <c r="C68" s="2"/>
      <c r="D68" s="2"/>
      <c r="E68" s="2"/>
      <c r="F68" s="2"/>
      <c r="G68" s="2"/>
      <c r="H68" s="2"/>
      <c r="I68" s="2"/>
      <c r="J68" s="2"/>
      <c r="K68" s="2"/>
    </row>
    <row r="69" ht="12.75" customHeight="1">
      <c r="A69" s="37"/>
      <c r="B69" s="37"/>
      <c r="C69" s="2"/>
      <c r="D69" s="2"/>
      <c r="E69" s="2"/>
      <c r="F69" s="2"/>
      <c r="G69" s="2"/>
      <c r="H69" s="2"/>
      <c r="I69" s="2"/>
      <c r="J69" s="2"/>
      <c r="K69" s="2"/>
    </row>
    <row r="70" ht="12.75" customHeight="1">
      <c r="A70" s="37"/>
      <c r="B70" s="37"/>
      <c r="C70" s="2"/>
      <c r="D70" s="2"/>
      <c r="E70" s="2"/>
      <c r="F70" s="2"/>
      <c r="G70" s="2"/>
      <c r="H70" s="2"/>
      <c r="I70" s="2"/>
      <c r="J70" s="2"/>
      <c r="K70" s="2"/>
    </row>
    <row r="71" ht="12.75" customHeight="1">
      <c r="A71" s="37"/>
      <c r="B71" s="37"/>
      <c r="C71" s="2"/>
      <c r="D71" s="2"/>
      <c r="E71" s="2"/>
      <c r="F71" s="2"/>
      <c r="G71" s="2"/>
      <c r="H71" s="2"/>
      <c r="I71" s="2"/>
      <c r="J71" s="2"/>
      <c r="K71" s="2"/>
    </row>
    <row r="72" ht="12.75" customHeight="1">
      <c r="A72" s="37"/>
      <c r="B72" s="37"/>
      <c r="C72" s="2"/>
      <c r="D72" s="2"/>
      <c r="E72" s="2"/>
      <c r="F72" s="2"/>
      <c r="G72" s="2"/>
      <c r="H72" s="2"/>
      <c r="I72" s="2"/>
      <c r="J72" s="2"/>
      <c r="K72" s="2"/>
    </row>
    <row r="73" ht="12.75" customHeight="1">
      <c r="A73" s="37"/>
      <c r="B73" s="37"/>
      <c r="C73" s="2"/>
      <c r="D73" s="2"/>
      <c r="E73" s="2"/>
      <c r="F73" s="2"/>
      <c r="G73" s="2"/>
      <c r="H73" s="2"/>
      <c r="I73" s="2"/>
      <c r="J73" s="2"/>
      <c r="K73" s="2"/>
    </row>
    <row r="74" ht="12.75" customHeight="1">
      <c r="A74" s="37"/>
      <c r="B74" s="37"/>
      <c r="C74" s="2"/>
      <c r="D74" s="2"/>
      <c r="E74" s="2"/>
      <c r="F74" s="2"/>
      <c r="G74" s="2"/>
      <c r="H74" s="2"/>
      <c r="I74" s="2"/>
      <c r="J74" s="2"/>
      <c r="K74" s="2"/>
    </row>
    <row r="75" ht="12.75" customHeight="1">
      <c r="A75" s="37"/>
      <c r="B75" s="37"/>
      <c r="C75" s="2"/>
      <c r="D75" s="2"/>
      <c r="E75" s="2"/>
      <c r="F75" s="2"/>
      <c r="G75" s="2"/>
      <c r="H75" s="2"/>
      <c r="I75" s="2"/>
      <c r="J75" s="2"/>
      <c r="K75" s="2"/>
    </row>
    <row r="76" ht="12.75" customHeight="1">
      <c r="A76" s="37"/>
      <c r="B76" s="37"/>
      <c r="C76" s="2"/>
      <c r="D76" s="2"/>
      <c r="E76" s="2"/>
      <c r="F76" s="2"/>
      <c r="G76" s="2"/>
      <c r="H76" s="2"/>
      <c r="I76" s="2"/>
      <c r="J76" s="2"/>
      <c r="K76" s="2"/>
    </row>
    <row r="77" ht="12.75" customHeight="1">
      <c r="A77" s="37"/>
      <c r="B77" s="37"/>
      <c r="C77" s="2"/>
      <c r="D77" s="2"/>
      <c r="E77" s="2"/>
      <c r="F77" s="2"/>
      <c r="G77" s="2"/>
      <c r="H77" s="2"/>
      <c r="I77" s="2"/>
      <c r="J77" s="2"/>
      <c r="K77" s="2"/>
    </row>
    <row r="78" ht="12.75" customHeight="1">
      <c r="A78" s="37"/>
      <c r="B78" s="37"/>
      <c r="C78" s="2"/>
      <c r="D78" s="2"/>
      <c r="E78" s="2"/>
      <c r="F78" s="2"/>
      <c r="G78" s="2"/>
      <c r="H78" s="2"/>
      <c r="I78" s="2"/>
      <c r="J78" s="2"/>
      <c r="K78" s="2"/>
    </row>
    <row r="79" ht="12.75" customHeight="1">
      <c r="A79" s="37"/>
      <c r="B79" s="37"/>
      <c r="C79" s="2"/>
      <c r="D79" s="2"/>
      <c r="E79" s="2"/>
      <c r="F79" s="2"/>
      <c r="G79" s="2"/>
      <c r="H79" s="2"/>
      <c r="I79" s="2"/>
      <c r="J79" s="2"/>
      <c r="K79" s="2"/>
    </row>
    <row r="80" ht="12.75" customHeight="1">
      <c r="A80" s="37"/>
      <c r="B80" s="37"/>
      <c r="C80" s="2"/>
      <c r="D80" s="2"/>
      <c r="E80" s="2"/>
      <c r="F80" s="2"/>
      <c r="G80" s="2"/>
      <c r="H80" s="2"/>
      <c r="I80" s="2"/>
      <c r="J80" s="2"/>
      <c r="K80" s="2"/>
    </row>
    <row r="81" ht="12.75" customHeight="1">
      <c r="A81" s="37"/>
      <c r="B81" s="37"/>
      <c r="C81" s="2"/>
      <c r="D81" s="2"/>
      <c r="E81" s="2"/>
      <c r="F81" s="2"/>
      <c r="G81" s="2"/>
      <c r="H81" s="2"/>
      <c r="I81" s="2"/>
      <c r="J81" s="2"/>
      <c r="K81" s="2"/>
    </row>
    <row r="82" ht="12.75" customHeight="1">
      <c r="A82" s="37"/>
      <c r="B82" s="37"/>
      <c r="C82" s="2"/>
      <c r="D82" s="2"/>
      <c r="E82" s="2"/>
      <c r="F82" s="2"/>
      <c r="G82" s="2"/>
      <c r="H82" s="2"/>
      <c r="I82" s="2"/>
      <c r="J82" s="2"/>
      <c r="K82" s="2"/>
    </row>
    <row r="83" ht="12.75" customHeight="1">
      <c r="A83" s="37"/>
      <c r="B83" s="37"/>
      <c r="C83" s="2"/>
      <c r="D83" s="2"/>
      <c r="E83" s="2"/>
      <c r="F83" s="2"/>
      <c r="G83" s="2"/>
      <c r="H83" s="2"/>
      <c r="I83" s="2"/>
      <c r="J83" s="2"/>
      <c r="K83" s="2"/>
    </row>
    <row r="84" ht="12.75" customHeight="1">
      <c r="A84" s="37"/>
      <c r="B84" s="37"/>
      <c r="C84" s="2"/>
      <c r="D84" s="2"/>
      <c r="E84" s="2"/>
      <c r="F84" s="2"/>
      <c r="G84" s="2"/>
      <c r="H84" s="2"/>
      <c r="I84" s="2"/>
      <c r="J84" s="2"/>
      <c r="K84" s="2"/>
    </row>
    <row r="85" ht="12.75" customHeight="1">
      <c r="A85" s="37"/>
      <c r="B85" s="37"/>
      <c r="C85" s="2"/>
      <c r="D85" s="2"/>
      <c r="E85" s="2"/>
      <c r="F85" s="2"/>
      <c r="G85" s="2"/>
      <c r="H85" s="2"/>
      <c r="I85" s="2"/>
      <c r="J85" s="2"/>
      <c r="K85" s="2"/>
    </row>
    <row r="86" ht="12.75" customHeight="1">
      <c r="A86" s="37"/>
      <c r="B86" s="37"/>
      <c r="C86" s="2"/>
      <c r="D86" s="2"/>
      <c r="E86" s="2"/>
      <c r="F86" s="2"/>
      <c r="G86" s="2"/>
      <c r="H86" s="2"/>
      <c r="I86" s="2"/>
      <c r="J86" s="2"/>
      <c r="K86" s="2"/>
    </row>
    <row r="87" ht="12.75" customHeight="1">
      <c r="A87" s="37"/>
      <c r="B87" s="37"/>
      <c r="C87" s="2"/>
      <c r="D87" s="2"/>
      <c r="E87" s="2"/>
      <c r="F87" s="2"/>
      <c r="G87" s="2"/>
      <c r="H87" s="2"/>
      <c r="I87" s="2"/>
      <c r="J87" s="2"/>
      <c r="K87" s="2"/>
    </row>
    <row r="88" ht="12.75" customHeight="1">
      <c r="A88" s="37"/>
      <c r="B88" s="37"/>
      <c r="C88" s="2"/>
      <c r="D88" s="2"/>
      <c r="E88" s="2"/>
      <c r="F88" s="2"/>
      <c r="G88" s="2"/>
      <c r="H88" s="2"/>
      <c r="I88" s="2"/>
      <c r="J88" s="2"/>
      <c r="K88" s="2"/>
    </row>
    <row r="89" ht="12.75" customHeight="1">
      <c r="A89" s="37"/>
      <c r="B89" s="37"/>
      <c r="C89" s="2"/>
      <c r="D89" s="2"/>
      <c r="E89" s="2"/>
      <c r="F89" s="2"/>
      <c r="G89" s="2"/>
      <c r="H89" s="2"/>
      <c r="I89" s="2"/>
      <c r="J89" s="2"/>
      <c r="K89" s="2"/>
    </row>
    <row r="90" ht="12.75" customHeight="1">
      <c r="A90" s="37"/>
      <c r="B90" s="37"/>
      <c r="C90" s="2"/>
      <c r="D90" s="2"/>
      <c r="E90" s="2"/>
      <c r="F90" s="2"/>
      <c r="G90" s="2"/>
      <c r="H90" s="2"/>
      <c r="I90" s="2"/>
      <c r="J90" s="2"/>
      <c r="K90" s="2"/>
    </row>
    <row r="91" ht="12.75" customHeight="1">
      <c r="A91" s="37"/>
      <c r="B91" s="37"/>
      <c r="C91" s="2"/>
      <c r="D91" s="2"/>
      <c r="E91" s="2"/>
      <c r="F91" s="2"/>
      <c r="G91" s="2"/>
      <c r="H91" s="2"/>
      <c r="I91" s="2"/>
      <c r="J91" s="2"/>
      <c r="K91" s="2"/>
    </row>
    <row r="92" ht="12.75" customHeight="1">
      <c r="A92" s="37"/>
      <c r="B92" s="37"/>
      <c r="C92" s="2"/>
      <c r="D92" s="2"/>
      <c r="E92" s="2"/>
      <c r="F92" s="2"/>
      <c r="G92" s="2"/>
      <c r="H92" s="2"/>
      <c r="I92" s="2"/>
      <c r="J92" s="2"/>
      <c r="K92" s="2"/>
    </row>
    <row r="93" ht="12.75" customHeight="1">
      <c r="A93" s="37"/>
      <c r="B93" s="37"/>
      <c r="C93" s="2"/>
      <c r="D93" s="2"/>
      <c r="E93" s="2"/>
      <c r="F93" s="2"/>
      <c r="G93" s="2"/>
      <c r="H93" s="2"/>
      <c r="I93" s="2"/>
      <c r="J93" s="2"/>
      <c r="K93" s="2"/>
    </row>
    <row r="94" ht="12.75" customHeight="1">
      <c r="A94" s="37"/>
      <c r="B94" s="37"/>
      <c r="C94" s="2"/>
      <c r="D94" s="2"/>
      <c r="E94" s="2"/>
      <c r="F94" s="2"/>
      <c r="G94" s="2"/>
      <c r="H94" s="2"/>
      <c r="I94" s="2"/>
      <c r="J94" s="2"/>
      <c r="K94" s="2"/>
    </row>
    <row r="95" ht="12.75" customHeight="1">
      <c r="A95" s="37"/>
      <c r="B95" s="37"/>
      <c r="C95" s="2"/>
      <c r="D95" s="2"/>
      <c r="E95" s="2"/>
      <c r="F95" s="2"/>
      <c r="G95" s="2"/>
      <c r="H95" s="2"/>
      <c r="I95" s="2"/>
      <c r="J95" s="2"/>
      <c r="K95" s="2"/>
    </row>
    <row r="96" ht="12.75" customHeight="1">
      <c r="A96" s="37"/>
      <c r="B96" s="37"/>
      <c r="C96" s="2"/>
      <c r="D96" s="2"/>
      <c r="E96" s="2"/>
      <c r="F96" s="2"/>
      <c r="G96" s="2"/>
      <c r="H96" s="2"/>
      <c r="I96" s="2"/>
      <c r="J96" s="2"/>
      <c r="K96" s="2"/>
    </row>
    <row r="97" ht="12.75" customHeight="1">
      <c r="A97" s="37"/>
      <c r="B97" s="37"/>
      <c r="C97" s="2"/>
      <c r="D97" s="2"/>
      <c r="E97" s="2"/>
      <c r="F97" s="2"/>
      <c r="G97" s="2"/>
      <c r="H97" s="2"/>
      <c r="I97" s="2"/>
      <c r="J97" s="2"/>
      <c r="K97" s="2"/>
    </row>
    <row r="98" ht="12.75" customHeight="1">
      <c r="A98" s="37"/>
      <c r="B98" s="37"/>
      <c r="C98" s="2"/>
      <c r="D98" s="2"/>
      <c r="E98" s="2"/>
      <c r="F98" s="2"/>
      <c r="G98" s="2"/>
      <c r="H98" s="2"/>
      <c r="I98" s="2"/>
      <c r="J98" s="2"/>
      <c r="K98" s="2"/>
    </row>
    <row r="99" ht="12.75" customHeight="1">
      <c r="A99" s="37"/>
      <c r="B99" s="37"/>
      <c r="C99" s="2"/>
      <c r="D99" s="2"/>
      <c r="E99" s="2"/>
      <c r="F99" s="2"/>
      <c r="G99" s="2"/>
      <c r="H99" s="2"/>
      <c r="I99" s="2"/>
      <c r="J99" s="2"/>
      <c r="K99" s="2"/>
    </row>
    <row r="100" ht="12.75" customHeight="1">
      <c r="A100" s="37"/>
      <c r="B100" s="37"/>
      <c r="C100" s="2"/>
      <c r="D100" s="2"/>
      <c r="E100" s="2"/>
      <c r="F100" s="2"/>
      <c r="G100" s="2"/>
      <c r="H100" s="2"/>
      <c r="I100" s="2"/>
      <c r="J100" s="2"/>
      <c r="K100" s="2"/>
    </row>
  </sheetData>
  <mergeCells count="8">
    <mergeCell ref="A1:J2"/>
    <mergeCell ref="A3:A4"/>
    <mergeCell ref="B3:B4"/>
    <mergeCell ref="C3:C4"/>
    <mergeCell ref="D3:E3"/>
    <mergeCell ref="F3:F4"/>
    <mergeCell ref="G3:H3"/>
    <mergeCell ref="I3:J3"/>
  </mergeCells>
  <dataValidations>
    <dataValidation type="decimal" allowBlank="1" showInputMessage="1" showErrorMessage="1" prompt=" - " sqref="C7:E8">
      <formula1>0.0</formula1>
      <formula2>1.0E27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00080"/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4.43" defaultRowHeight="15.0"/>
  <cols>
    <col customWidth="1" min="1" max="1" width="31.29"/>
    <col customWidth="1" min="2" max="2" width="6.86"/>
    <col customWidth="1" min="3" max="3" width="6.0"/>
    <col customWidth="1" min="4" max="4" width="12.0"/>
    <col customWidth="1" min="5" max="5" width="8.29"/>
    <col customWidth="1" min="6" max="6" width="10.14"/>
    <col customWidth="1" min="7" max="7" width="6.43"/>
    <col customWidth="1" min="8" max="8" width="6.14"/>
    <col customWidth="1" min="9" max="9" width="7.86"/>
    <col customWidth="1" min="10" max="10" width="7.71"/>
    <col customWidth="1" min="11" max="11" width="6.14"/>
    <col customWidth="1" min="12" max="12" width="6.43"/>
    <col customWidth="1" min="13" max="13" width="8.29"/>
    <col customWidth="1" min="14" max="14" width="7.71"/>
    <col customWidth="1" min="15" max="15" width="16.57"/>
    <col customWidth="1" min="16" max="16" width="13.29"/>
    <col customWidth="1" min="17" max="17" width="9.86"/>
    <col customWidth="1" min="18" max="18" width="16.29"/>
    <col customWidth="1" min="19" max="19" width="8.29"/>
    <col customWidth="1" min="20" max="20" width="9.14"/>
    <col customWidth="1" min="21" max="21" width="13.0"/>
    <col customWidth="1" min="22" max="22" width="11.71"/>
    <col customWidth="1" min="23" max="24" width="12.71"/>
    <col customWidth="1" min="25" max="26" width="9.14"/>
  </cols>
  <sheetData>
    <row r="1" ht="32.25" customHeight="1">
      <c r="A1" s="167" t="s">
        <v>378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8"/>
    </row>
    <row r="2" ht="49.5" customHeight="1">
      <c r="A2" s="127" t="s">
        <v>46</v>
      </c>
      <c r="B2" s="101" t="s">
        <v>31</v>
      </c>
      <c r="C2" s="66" t="s">
        <v>379</v>
      </c>
      <c r="D2" s="65"/>
      <c r="E2" s="124" t="s">
        <v>380</v>
      </c>
      <c r="F2" s="17"/>
      <c r="G2" s="17"/>
      <c r="H2" s="17"/>
      <c r="I2" s="17"/>
      <c r="J2" s="17"/>
      <c r="K2" s="17"/>
      <c r="L2" s="17"/>
      <c r="M2" s="17"/>
      <c r="N2" s="18"/>
      <c r="O2" s="124" t="s">
        <v>381</v>
      </c>
      <c r="P2" s="17"/>
      <c r="Q2" s="17"/>
      <c r="R2" s="17"/>
      <c r="S2" s="17"/>
      <c r="T2" s="17"/>
      <c r="U2" s="18"/>
      <c r="V2" s="101" t="s">
        <v>50</v>
      </c>
      <c r="W2" s="101" t="s">
        <v>382</v>
      </c>
      <c r="X2" s="124" t="s">
        <v>383</v>
      </c>
      <c r="Y2" s="17"/>
      <c r="Z2" s="18"/>
    </row>
    <row r="3" ht="49.5" customHeight="1">
      <c r="A3" s="125"/>
      <c r="B3" s="125"/>
      <c r="C3" s="67"/>
      <c r="D3" s="69"/>
      <c r="E3" s="101" t="s">
        <v>35</v>
      </c>
      <c r="F3" s="124" t="s">
        <v>384</v>
      </c>
      <c r="G3" s="17"/>
      <c r="H3" s="17"/>
      <c r="I3" s="17"/>
      <c r="J3" s="18"/>
      <c r="K3" s="168" t="s">
        <v>385</v>
      </c>
      <c r="L3" s="17"/>
      <c r="M3" s="17"/>
      <c r="N3" s="18"/>
      <c r="O3" s="127" t="s">
        <v>54</v>
      </c>
      <c r="P3" s="127" t="s">
        <v>55</v>
      </c>
      <c r="Q3" s="127" t="s">
        <v>56</v>
      </c>
      <c r="R3" s="127" t="s">
        <v>57</v>
      </c>
      <c r="S3" s="127" t="s">
        <v>58</v>
      </c>
      <c r="T3" s="127" t="s">
        <v>59</v>
      </c>
      <c r="U3" s="127" t="s">
        <v>386</v>
      </c>
      <c r="V3" s="125"/>
      <c r="W3" s="125"/>
      <c r="X3" s="101" t="s">
        <v>65</v>
      </c>
      <c r="Y3" s="101" t="s">
        <v>58</v>
      </c>
      <c r="Z3" s="101" t="s">
        <v>387</v>
      </c>
    </row>
    <row r="4" ht="38.25" customHeight="1">
      <c r="A4" s="102"/>
      <c r="B4" s="102"/>
      <c r="C4" s="113" t="s">
        <v>35</v>
      </c>
      <c r="D4" s="113" t="s">
        <v>355</v>
      </c>
      <c r="E4" s="102"/>
      <c r="F4" s="113" t="s">
        <v>65</v>
      </c>
      <c r="G4" s="153" t="s">
        <v>66</v>
      </c>
      <c r="H4" s="169" t="s">
        <v>67</v>
      </c>
      <c r="I4" s="153" t="s">
        <v>68</v>
      </c>
      <c r="J4" s="169" t="s">
        <v>69</v>
      </c>
      <c r="K4" s="153" t="s">
        <v>66</v>
      </c>
      <c r="L4" s="169" t="s">
        <v>67</v>
      </c>
      <c r="M4" s="153" t="s">
        <v>68</v>
      </c>
      <c r="N4" s="169" t="s">
        <v>69</v>
      </c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</row>
    <row r="5" ht="13.5" customHeight="1">
      <c r="A5" s="170">
        <v>1.0</v>
      </c>
      <c r="B5" s="171">
        <v>2.0</v>
      </c>
      <c r="C5" s="171">
        <v>3.0</v>
      </c>
      <c r="D5" s="171">
        <v>4.0</v>
      </c>
      <c r="E5" s="171">
        <v>5.0</v>
      </c>
      <c r="F5" s="171">
        <v>6.0</v>
      </c>
      <c r="G5" s="171">
        <v>7.0</v>
      </c>
      <c r="H5" s="172">
        <v>8.0</v>
      </c>
      <c r="I5" s="172">
        <v>9.0</v>
      </c>
      <c r="J5" s="172">
        <v>10.0</v>
      </c>
      <c r="K5" s="172">
        <v>11.0</v>
      </c>
      <c r="L5" s="172">
        <v>12.0</v>
      </c>
      <c r="M5" s="172">
        <v>13.0</v>
      </c>
      <c r="N5" s="172">
        <v>14.0</v>
      </c>
      <c r="O5" s="172">
        <v>15.0</v>
      </c>
      <c r="P5" s="172">
        <v>16.0</v>
      </c>
      <c r="Q5" s="172">
        <v>17.0</v>
      </c>
      <c r="R5" s="172">
        <v>18.0</v>
      </c>
      <c r="S5" s="172">
        <v>19.0</v>
      </c>
      <c r="T5" s="172">
        <v>20.0</v>
      </c>
      <c r="U5" s="172">
        <v>21.0</v>
      </c>
      <c r="V5" s="172">
        <v>22.0</v>
      </c>
      <c r="W5" s="172">
        <v>23.0</v>
      </c>
      <c r="X5" s="172">
        <v>24.0</v>
      </c>
      <c r="Y5" s="172">
        <v>25.0</v>
      </c>
      <c r="Z5" s="172">
        <v>26.0</v>
      </c>
    </row>
    <row r="6" ht="12.75" customHeight="1">
      <c r="A6" s="173" t="s">
        <v>35</v>
      </c>
      <c r="B6" s="131" t="str">
        <f t="shared" ref="B6:Z6" si="1">B145</f>
        <v>139</v>
      </c>
      <c r="C6" s="174" t="str">
        <f t="shared" si="1"/>
        <v>0</v>
      </c>
      <c r="D6" s="174" t="str">
        <f t="shared" si="1"/>
        <v>0</v>
      </c>
      <c r="E6" s="174" t="str">
        <f t="shared" si="1"/>
        <v>0</v>
      </c>
      <c r="F6" s="174" t="str">
        <f t="shared" si="1"/>
        <v>0</v>
      </c>
      <c r="G6" s="174" t="str">
        <f t="shared" si="1"/>
        <v>0</v>
      </c>
      <c r="H6" s="174" t="str">
        <f t="shared" si="1"/>
        <v>0</v>
      </c>
      <c r="I6" s="174" t="str">
        <f t="shared" si="1"/>
        <v>0</v>
      </c>
      <c r="J6" s="174" t="str">
        <f t="shared" si="1"/>
        <v>0</v>
      </c>
      <c r="K6" s="174" t="str">
        <f t="shared" si="1"/>
        <v>0</v>
      </c>
      <c r="L6" s="174" t="str">
        <f t="shared" si="1"/>
        <v>0</v>
      </c>
      <c r="M6" s="174" t="str">
        <f t="shared" si="1"/>
        <v>0</v>
      </c>
      <c r="N6" s="174" t="str">
        <f t="shared" si="1"/>
        <v>0</v>
      </c>
      <c r="O6" s="174" t="str">
        <f t="shared" si="1"/>
        <v>0</v>
      </c>
      <c r="P6" s="174" t="str">
        <f t="shared" si="1"/>
        <v>0</v>
      </c>
      <c r="Q6" s="174" t="str">
        <f t="shared" si="1"/>
        <v>0</v>
      </c>
      <c r="R6" s="174" t="str">
        <f t="shared" si="1"/>
        <v>0</v>
      </c>
      <c r="S6" s="174" t="str">
        <f t="shared" si="1"/>
        <v>0</v>
      </c>
      <c r="T6" s="174" t="str">
        <f t="shared" si="1"/>
        <v>0</v>
      </c>
      <c r="U6" s="174" t="str">
        <f t="shared" si="1"/>
        <v>0</v>
      </c>
      <c r="V6" s="174" t="str">
        <f t="shared" si="1"/>
        <v>0</v>
      </c>
      <c r="W6" s="174" t="str">
        <f t="shared" si="1"/>
        <v>0</v>
      </c>
      <c r="X6" s="174" t="str">
        <f t="shared" si="1"/>
        <v>0</v>
      </c>
      <c r="Y6" s="174" t="str">
        <f t="shared" si="1"/>
        <v>0</v>
      </c>
      <c r="Z6" s="174" t="str">
        <f t="shared" si="1"/>
        <v>0</v>
      </c>
    </row>
    <row r="7" ht="12.75" customHeight="1">
      <c r="A7" s="150" t="s">
        <v>70</v>
      </c>
      <c r="B7" s="151" t="s">
        <v>36</v>
      </c>
      <c r="C7" s="175"/>
      <c r="D7" s="175"/>
      <c r="E7" s="176" t="str">
        <f t="shared" ref="E7:E144" si="2">SUM(G7:J7)</f>
        <v>0</v>
      </c>
      <c r="F7" s="176" t="str">
        <f t="shared" ref="F7:F144" si="3">SUM(K7:N7)</f>
        <v>0</v>
      </c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7" t="str">
        <f t="shared" ref="Y7:Y108" si="4">IF(C9&lt;D9,"Количество ШСК в сельской местности не может быть больше общего числа ШСК"," ")</f>
        <v> </v>
      </c>
      <c r="Z7" s="133"/>
    </row>
    <row r="8" ht="12.75" customHeight="1">
      <c r="A8" s="150" t="s">
        <v>71</v>
      </c>
      <c r="B8" s="151" t="s">
        <v>38</v>
      </c>
      <c r="C8" s="175"/>
      <c r="D8" s="175"/>
      <c r="E8" s="176" t="str">
        <f t="shared" si="2"/>
        <v>0</v>
      </c>
      <c r="F8" s="176" t="str">
        <f t="shared" si="3"/>
        <v>0</v>
      </c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7" t="str">
        <f t="shared" si="4"/>
        <v> </v>
      </c>
      <c r="Z8" s="133"/>
    </row>
    <row r="9" ht="12.75" customHeight="1">
      <c r="A9" s="150" t="s">
        <v>72</v>
      </c>
      <c r="B9" s="151" t="s">
        <v>40</v>
      </c>
      <c r="C9" s="175"/>
      <c r="D9" s="175"/>
      <c r="E9" s="176" t="str">
        <f t="shared" si="2"/>
        <v>0</v>
      </c>
      <c r="F9" s="176" t="str">
        <f t="shared" si="3"/>
        <v>0</v>
      </c>
      <c r="G9" s="175"/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7" t="str">
        <f t="shared" si="4"/>
        <v> </v>
      </c>
      <c r="Z9" s="134"/>
    </row>
    <row r="10" ht="12.75" customHeight="1">
      <c r="A10" s="150" t="s">
        <v>73</v>
      </c>
      <c r="B10" s="151" t="s">
        <v>74</v>
      </c>
      <c r="C10" s="175"/>
      <c r="D10" s="175"/>
      <c r="E10" s="176" t="str">
        <f t="shared" si="2"/>
        <v>0</v>
      </c>
      <c r="F10" s="176" t="str">
        <f t="shared" si="3"/>
        <v>0</v>
      </c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7" t="str">
        <f t="shared" si="4"/>
        <v> </v>
      </c>
      <c r="Z10" s="133"/>
    </row>
    <row r="11" ht="12.75" customHeight="1">
      <c r="A11" s="150" t="s">
        <v>75</v>
      </c>
      <c r="B11" s="152" t="s">
        <v>76</v>
      </c>
      <c r="C11" s="175"/>
      <c r="D11" s="175"/>
      <c r="E11" s="178" t="str">
        <f t="shared" si="2"/>
        <v>0</v>
      </c>
      <c r="F11" s="176" t="str">
        <f t="shared" si="3"/>
        <v>0</v>
      </c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7" t="str">
        <f t="shared" si="4"/>
        <v> </v>
      </c>
      <c r="Z11" s="133"/>
    </row>
    <row r="12" ht="12.75" customHeight="1">
      <c r="A12" s="150" t="s">
        <v>77</v>
      </c>
      <c r="B12" s="152" t="s">
        <v>78</v>
      </c>
      <c r="C12" s="175"/>
      <c r="D12" s="175"/>
      <c r="E12" s="178" t="str">
        <f t="shared" si="2"/>
        <v>0</v>
      </c>
      <c r="F12" s="176" t="str">
        <f t="shared" si="3"/>
        <v>0</v>
      </c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7" t="str">
        <f t="shared" si="4"/>
        <v> </v>
      </c>
      <c r="Z12" s="133"/>
    </row>
    <row r="13" ht="12.75" customHeight="1">
      <c r="A13" s="150" t="s">
        <v>79</v>
      </c>
      <c r="B13" s="152" t="s">
        <v>80</v>
      </c>
      <c r="C13" s="175"/>
      <c r="D13" s="175"/>
      <c r="E13" s="178" t="str">
        <f t="shared" si="2"/>
        <v>0</v>
      </c>
      <c r="F13" s="176" t="str">
        <f t="shared" si="3"/>
        <v>0</v>
      </c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7" t="str">
        <f t="shared" si="4"/>
        <v> </v>
      </c>
      <c r="Z13" s="133"/>
    </row>
    <row r="14" ht="12.75" customHeight="1">
      <c r="A14" s="150" t="s">
        <v>81</v>
      </c>
      <c r="B14" s="152" t="s">
        <v>82</v>
      </c>
      <c r="C14" s="175"/>
      <c r="D14" s="175"/>
      <c r="E14" s="178" t="str">
        <f t="shared" si="2"/>
        <v>0</v>
      </c>
      <c r="F14" s="176" t="str">
        <f t="shared" si="3"/>
        <v>0</v>
      </c>
      <c r="G14" s="175"/>
      <c r="H14" s="175"/>
      <c r="I14" s="175"/>
      <c r="J14" s="175"/>
      <c r="K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7" t="str">
        <f t="shared" si="4"/>
        <v> </v>
      </c>
      <c r="Z14" s="133"/>
    </row>
    <row r="15" ht="12.75" customHeight="1">
      <c r="A15" s="150" t="s">
        <v>83</v>
      </c>
      <c r="B15" s="152" t="s">
        <v>84</v>
      </c>
      <c r="C15" s="175"/>
      <c r="D15" s="175"/>
      <c r="E15" s="178" t="str">
        <f t="shared" si="2"/>
        <v>0</v>
      </c>
      <c r="F15" s="176" t="str">
        <f t="shared" si="3"/>
        <v>0</v>
      </c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7" t="str">
        <f t="shared" si="4"/>
        <v> </v>
      </c>
      <c r="Z15" s="133"/>
    </row>
    <row r="16" ht="12.75" customHeight="1">
      <c r="A16" s="150" t="s">
        <v>85</v>
      </c>
      <c r="B16" s="152" t="s">
        <v>86</v>
      </c>
      <c r="C16" s="175"/>
      <c r="D16" s="175"/>
      <c r="E16" s="178" t="str">
        <f t="shared" si="2"/>
        <v>0</v>
      </c>
      <c r="F16" s="176" t="str">
        <f t="shared" si="3"/>
        <v>0</v>
      </c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7" t="str">
        <f t="shared" si="4"/>
        <v> </v>
      </c>
      <c r="Z16" s="133"/>
    </row>
    <row r="17" ht="12.75" customHeight="1">
      <c r="A17" s="150" t="s">
        <v>87</v>
      </c>
      <c r="B17" s="152" t="s">
        <v>88</v>
      </c>
      <c r="C17" s="175"/>
      <c r="D17" s="175"/>
      <c r="E17" s="178" t="str">
        <f t="shared" si="2"/>
        <v>0</v>
      </c>
      <c r="F17" s="176" t="str">
        <f t="shared" si="3"/>
        <v>0</v>
      </c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7" t="str">
        <f t="shared" si="4"/>
        <v> </v>
      </c>
      <c r="Z17" s="133"/>
    </row>
    <row r="18" ht="12.75" customHeight="1">
      <c r="A18" s="150" t="s">
        <v>89</v>
      </c>
      <c r="B18" s="152" t="s">
        <v>90</v>
      </c>
      <c r="C18" s="175"/>
      <c r="D18" s="175"/>
      <c r="E18" s="178" t="str">
        <f t="shared" si="2"/>
        <v>0</v>
      </c>
      <c r="F18" s="176" t="str">
        <f t="shared" si="3"/>
        <v>0</v>
      </c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7" t="str">
        <f t="shared" si="4"/>
        <v> </v>
      </c>
      <c r="Z18" s="133"/>
    </row>
    <row r="19" ht="12.75" customHeight="1">
      <c r="A19" s="150" t="s">
        <v>91</v>
      </c>
      <c r="B19" s="152" t="s">
        <v>92</v>
      </c>
      <c r="C19" s="175"/>
      <c r="D19" s="175"/>
      <c r="E19" s="178" t="str">
        <f t="shared" si="2"/>
        <v>0</v>
      </c>
      <c r="F19" s="176" t="str">
        <f t="shared" si="3"/>
        <v>0</v>
      </c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7" t="str">
        <f t="shared" si="4"/>
        <v> </v>
      </c>
      <c r="Z19" s="133"/>
    </row>
    <row r="20" ht="12.75" customHeight="1">
      <c r="A20" s="150" t="s">
        <v>93</v>
      </c>
      <c r="B20" s="152" t="s">
        <v>94</v>
      </c>
      <c r="C20" s="175"/>
      <c r="D20" s="175"/>
      <c r="E20" s="178" t="str">
        <f t="shared" si="2"/>
        <v>0</v>
      </c>
      <c r="F20" s="176" t="str">
        <f t="shared" si="3"/>
        <v>0</v>
      </c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7" t="str">
        <f t="shared" si="4"/>
        <v> </v>
      </c>
      <c r="Z20" s="133"/>
    </row>
    <row r="21" ht="12.75" customHeight="1">
      <c r="A21" s="150" t="s">
        <v>95</v>
      </c>
      <c r="B21" s="152" t="s">
        <v>96</v>
      </c>
      <c r="C21" s="175"/>
      <c r="D21" s="175"/>
      <c r="E21" s="178" t="str">
        <f t="shared" si="2"/>
        <v>0</v>
      </c>
      <c r="F21" s="176" t="str">
        <f t="shared" si="3"/>
        <v>0</v>
      </c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7" t="str">
        <f t="shared" si="4"/>
        <v> </v>
      </c>
      <c r="Z21" s="133"/>
    </row>
    <row r="22" ht="12.75" customHeight="1">
      <c r="A22" s="150" t="s">
        <v>97</v>
      </c>
      <c r="B22" s="152" t="s">
        <v>98</v>
      </c>
      <c r="C22" s="175"/>
      <c r="D22" s="175"/>
      <c r="E22" s="178" t="str">
        <f t="shared" si="2"/>
        <v>0</v>
      </c>
      <c r="F22" s="176" t="str">
        <f t="shared" si="3"/>
        <v>0</v>
      </c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7" t="str">
        <f t="shared" si="4"/>
        <v> </v>
      </c>
      <c r="Z22" s="133"/>
    </row>
    <row r="23" ht="12.75" customHeight="1">
      <c r="A23" s="150" t="s">
        <v>99</v>
      </c>
      <c r="B23" s="152" t="s">
        <v>100</v>
      </c>
      <c r="C23" s="175"/>
      <c r="D23" s="175"/>
      <c r="E23" s="178" t="str">
        <f t="shared" si="2"/>
        <v>0</v>
      </c>
      <c r="F23" s="176" t="str">
        <f t="shared" si="3"/>
        <v>0</v>
      </c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7" t="str">
        <f t="shared" si="4"/>
        <v> </v>
      </c>
      <c r="Z23" s="133"/>
    </row>
    <row r="24" ht="12.75" customHeight="1">
      <c r="A24" s="150" t="s">
        <v>101</v>
      </c>
      <c r="B24" s="152" t="s">
        <v>102</v>
      </c>
      <c r="C24" s="175"/>
      <c r="D24" s="175"/>
      <c r="E24" s="178" t="str">
        <f t="shared" si="2"/>
        <v>0</v>
      </c>
      <c r="F24" s="176" t="str">
        <f t="shared" si="3"/>
        <v>0</v>
      </c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7" t="str">
        <f t="shared" si="4"/>
        <v> </v>
      </c>
      <c r="Z24" s="133"/>
    </row>
    <row r="25" ht="12.75" customHeight="1">
      <c r="A25" s="150" t="s">
        <v>103</v>
      </c>
      <c r="B25" s="152" t="s">
        <v>104</v>
      </c>
      <c r="C25" s="175"/>
      <c r="D25" s="175"/>
      <c r="E25" s="178" t="str">
        <f t="shared" si="2"/>
        <v>0</v>
      </c>
      <c r="F25" s="176" t="str">
        <f t="shared" si="3"/>
        <v>0</v>
      </c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7" t="str">
        <f t="shared" si="4"/>
        <v> </v>
      </c>
      <c r="Z25" s="133"/>
    </row>
    <row r="26" ht="12.75" customHeight="1">
      <c r="A26" s="150" t="s">
        <v>105</v>
      </c>
      <c r="B26" s="152" t="s">
        <v>106</v>
      </c>
      <c r="C26" s="175"/>
      <c r="D26" s="175"/>
      <c r="E26" s="178" t="str">
        <f t="shared" si="2"/>
        <v>0</v>
      </c>
      <c r="F26" s="176" t="str">
        <f t="shared" si="3"/>
        <v>0</v>
      </c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7" t="str">
        <f t="shared" si="4"/>
        <v> </v>
      </c>
      <c r="Z26" s="133"/>
    </row>
    <row r="27" ht="12.75" customHeight="1">
      <c r="A27" s="150" t="s">
        <v>107</v>
      </c>
      <c r="B27" s="152" t="s">
        <v>108</v>
      </c>
      <c r="C27" s="175"/>
      <c r="D27" s="175"/>
      <c r="E27" s="178" t="str">
        <f t="shared" si="2"/>
        <v>0</v>
      </c>
      <c r="F27" s="176" t="str">
        <f t="shared" si="3"/>
        <v>0</v>
      </c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7" t="str">
        <f t="shared" si="4"/>
        <v> </v>
      </c>
      <c r="Z27" s="133"/>
    </row>
    <row r="28" ht="12.75" customHeight="1">
      <c r="A28" s="150" t="s">
        <v>109</v>
      </c>
      <c r="B28" s="152" t="s">
        <v>110</v>
      </c>
      <c r="C28" s="175"/>
      <c r="D28" s="175"/>
      <c r="E28" s="178" t="str">
        <f t="shared" si="2"/>
        <v>0</v>
      </c>
      <c r="F28" s="176" t="str">
        <f t="shared" si="3"/>
        <v>0</v>
      </c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7" t="str">
        <f t="shared" si="4"/>
        <v> </v>
      </c>
      <c r="Z28" s="133"/>
    </row>
    <row r="29" ht="12.75" customHeight="1">
      <c r="A29" s="150" t="s">
        <v>111</v>
      </c>
      <c r="B29" s="152" t="s">
        <v>112</v>
      </c>
      <c r="C29" s="175"/>
      <c r="D29" s="175"/>
      <c r="E29" s="178" t="str">
        <f t="shared" si="2"/>
        <v>0</v>
      </c>
      <c r="F29" s="176" t="str">
        <f t="shared" si="3"/>
        <v>0</v>
      </c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7" t="str">
        <f t="shared" si="4"/>
        <v> </v>
      </c>
      <c r="Z29" s="133"/>
    </row>
    <row r="30" ht="12.75" customHeight="1">
      <c r="A30" s="150" t="s">
        <v>113</v>
      </c>
      <c r="B30" s="152" t="s">
        <v>114</v>
      </c>
      <c r="C30" s="175"/>
      <c r="D30" s="175"/>
      <c r="E30" s="178" t="str">
        <f t="shared" si="2"/>
        <v>0</v>
      </c>
      <c r="F30" s="176" t="str">
        <f t="shared" si="3"/>
        <v>0</v>
      </c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7" t="str">
        <f t="shared" si="4"/>
        <v> </v>
      </c>
      <c r="Z30" s="133"/>
    </row>
    <row r="31" ht="12.75" customHeight="1">
      <c r="A31" s="150" t="s">
        <v>115</v>
      </c>
      <c r="B31" s="152" t="s">
        <v>116</v>
      </c>
      <c r="C31" s="175"/>
      <c r="D31" s="175"/>
      <c r="E31" s="178" t="str">
        <f t="shared" si="2"/>
        <v>0</v>
      </c>
      <c r="F31" s="176" t="str">
        <f t="shared" si="3"/>
        <v>0</v>
      </c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7" t="str">
        <f t="shared" si="4"/>
        <v> </v>
      </c>
      <c r="Z31" s="133"/>
    </row>
    <row r="32" ht="12.75" customHeight="1">
      <c r="A32" s="150" t="s">
        <v>117</v>
      </c>
      <c r="B32" s="83" t="s">
        <v>118</v>
      </c>
      <c r="C32" s="175"/>
      <c r="D32" s="175"/>
      <c r="E32" s="178" t="str">
        <f t="shared" si="2"/>
        <v>0</v>
      </c>
      <c r="F32" s="176" t="str">
        <f t="shared" si="3"/>
        <v>0</v>
      </c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7" t="str">
        <f t="shared" si="4"/>
        <v> </v>
      </c>
      <c r="Z32" s="133"/>
    </row>
    <row r="33" ht="12.75" customHeight="1">
      <c r="A33" s="150" t="s">
        <v>119</v>
      </c>
      <c r="B33" s="83" t="s">
        <v>120</v>
      </c>
      <c r="C33" s="175"/>
      <c r="D33" s="175"/>
      <c r="E33" s="178" t="str">
        <f t="shared" si="2"/>
        <v>0</v>
      </c>
      <c r="F33" s="176" t="str">
        <f t="shared" si="3"/>
        <v>0</v>
      </c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7" t="str">
        <f t="shared" si="4"/>
        <v> </v>
      </c>
      <c r="Z33" s="133"/>
    </row>
    <row r="34" ht="12.75" customHeight="1">
      <c r="A34" s="150" t="s">
        <v>121</v>
      </c>
      <c r="B34" s="83" t="s">
        <v>122</v>
      </c>
      <c r="C34" s="175"/>
      <c r="D34" s="175"/>
      <c r="E34" s="178" t="str">
        <f t="shared" si="2"/>
        <v>0</v>
      </c>
      <c r="F34" s="176" t="str">
        <f t="shared" si="3"/>
        <v>0</v>
      </c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7" t="str">
        <f t="shared" si="4"/>
        <v> </v>
      </c>
      <c r="Z34" s="133"/>
    </row>
    <row r="35" ht="12.75" customHeight="1">
      <c r="A35" s="150" t="s">
        <v>123</v>
      </c>
      <c r="B35" s="83" t="s">
        <v>124</v>
      </c>
      <c r="C35" s="175"/>
      <c r="D35" s="175"/>
      <c r="E35" s="178" t="str">
        <f t="shared" si="2"/>
        <v>0</v>
      </c>
      <c r="F35" s="176" t="str">
        <f t="shared" si="3"/>
        <v>0</v>
      </c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7" t="str">
        <f t="shared" si="4"/>
        <v> </v>
      </c>
      <c r="Z35" s="133"/>
    </row>
    <row r="36" ht="12.75" customHeight="1">
      <c r="A36" s="150" t="s">
        <v>125</v>
      </c>
      <c r="B36" s="83" t="s">
        <v>126</v>
      </c>
      <c r="C36" s="175"/>
      <c r="D36" s="175"/>
      <c r="E36" s="178" t="str">
        <f t="shared" si="2"/>
        <v>0</v>
      </c>
      <c r="F36" s="176" t="str">
        <f t="shared" si="3"/>
        <v>0</v>
      </c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7" t="str">
        <f t="shared" si="4"/>
        <v> </v>
      </c>
      <c r="Z36" s="133"/>
    </row>
    <row r="37" ht="12.75" customHeight="1">
      <c r="A37" s="150" t="s">
        <v>127</v>
      </c>
      <c r="B37" s="83" t="s">
        <v>128</v>
      </c>
      <c r="C37" s="175"/>
      <c r="D37" s="175"/>
      <c r="E37" s="178" t="str">
        <f t="shared" si="2"/>
        <v>0</v>
      </c>
      <c r="F37" s="176" t="str">
        <f t="shared" si="3"/>
        <v>0</v>
      </c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7" t="str">
        <f t="shared" si="4"/>
        <v> </v>
      </c>
      <c r="Z37" s="133"/>
    </row>
    <row r="38" ht="12.75" customHeight="1">
      <c r="A38" s="150" t="s">
        <v>129</v>
      </c>
      <c r="B38" s="83" t="s">
        <v>130</v>
      </c>
      <c r="C38" s="175"/>
      <c r="D38" s="175"/>
      <c r="E38" s="178" t="str">
        <f t="shared" si="2"/>
        <v>0</v>
      </c>
      <c r="F38" s="176" t="str">
        <f t="shared" si="3"/>
        <v>0</v>
      </c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7" t="str">
        <f t="shared" si="4"/>
        <v> </v>
      </c>
      <c r="Z38" s="133"/>
    </row>
    <row r="39" ht="12.75" customHeight="1">
      <c r="A39" s="150" t="s">
        <v>131</v>
      </c>
      <c r="B39" s="83" t="s">
        <v>132</v>
      </c>
      <c r="C39" s="175"/>
      <c r="D39" s="175"/>
      <c r="E39" s="178" t="str">
        <f t="shared" si="2"/>
        <v>0</v>
      </c>
      <c r="F39" s="176" t="str">
        <f t="shared" si="3"/>
        <v>0</v>
      </c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7" t="str">
        <f t="shared" si="4"/>
        <v> </v>
      </c>
      <c r="Z39" s="133"/>
    </row>
    <row r="40" ht="12.75" customHeight="1">
      <c r="A40" s="150" t="s">
        <v>133</v>
      </c>
      <c r="B40" s="83" t="s">
        <v>134</v>
      </c>
      <c r="C40" s="175"/>
      <c r="D40" s="175"/>
      <c r="E40" s="178" t="str">
        <f t="shared" si="2"/>
        <v>0</v>
      </c>
      <c r="F40" s="176" t="str">
        <f t="shared" si="3"/>
        <v>0</v>
      </c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7" t="str">
        <f t="shared" si="4"/>
        <v> </v>
      </c>
      <c r="Z40" s="133"/>
    </row>
    <row r="41" ht="12.75" customHeight="1">
      <c r="A41" s="150" t="s">
        <v>135</v>
      </c>
      <c r="B41" s="83" t="s">
        <v>136</v>
      </c>
      <c r="C41" s="175"/>
      <c r="D41" s="175"/>
      <c r="E41" s="178" t="str">
        <f t="shared" si="2"/>
        <v>0</v>
      </c>
      <c r="F41" s="176" t="str">
        <f t="shared" si="3"/>
        <v>0</v>
      </c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7" t="str">
        <f t="shared" si="4"/>
        <v> </v>
      </c>
      <c r="Z41" s="133"/>
    </row>
    <row r="42" ht="12.75" customHeight="1">
      <c r="A42" s="150" t="s">
        <v>137</v>
      </c>
      <c r="B42" s="83" t="s">
        <v>138</v>
      </c>
      <c r="C42" s="175"/>
      <c r="D42" s="175"/>
      <c r="E42" s="178" t="str">
        <f t="shared" si="2"/>
        <v>0</v>
      </c>
      <c r="F42" s="176" t="str">
        <f t="shared" si="3"/>
        <v>0</v>
      </c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7" t="str">
        <f t="shared" si="4"/>
        <v> </v>
      </c>
      <c r="Z42" s="133"/>
    </row>
    <row r="43" ht="12.75" customHeight="1">
      <c r="A43" s="150" t="s">
        <v>139</v>
      </c>
      <c r="B43" s="83" t="s">
        <v>140</v>
      </c>
      <c r="C43" s="175"/>
      <c r="D43" s="175"/>
      <c r="E43" s="178" t="str">
        <f t="shared" si="2"/>
        <v>0</v>
      </c>
      <c r="F43" s="176" t="str">
        <f t="shared" si="3"/>
        <v>0</v>
      </c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7" t="str">
        <f t="shared" si="4"/>
        <v> </v>
      </c>
      <c r="Z43" s="133"/>
    </row>
    <row r="44" ht="12.75" customHeight="1">
      <c r="A44" s="150" t="s">
        <v>141</v>
      </c>
      <c r="B44" s="83" t="s">
        <v>142</v>
      </c>
      <c r="C44" s="175"/>
      <c r="D44" s="175"/>
      <c r="E44" s="178" t="str">
        <f t="shared" si="2"/>
        <v>0</v>
      </c>
      <c r="F44" s="176" t="str">
        <f t="shared" si="3"/>
        <v>0</v>
      </c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7" t="str">
        <f t="shared" si="4"/>
        <v> </v>
      </c>
      <c r="Z44" s="133"/>
    </row>
    <row r="45" ht="12.75" customHeight="1">
      <c r="A45" s="150" t="s">
        <v>143</v>
      </c>
      <c r="B45" s="83" t="s">
        <v>144</v>
      </c>
      <c r="C45" s="175"/>
      <c r="D45" s="175"/>
      <c r="E45" s="178" t="str">
        <f t="shared" si="2"/>
        <v>0</v>
      </c>
      <c r="F45" s="176" t="str">
        <f t="shared" si="3"/>
        <v>0</v>
      </c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7" t="str">
        <f t="shared" si="4"/>
        <v> </v>
      </c>
      <c r="Z45" s="133"/>
    </row>
    <row r="46" ht="12.75" customHeight="1">
      <c r="A46" s="150" t="s">
        <v>145</v>
      </c>
      <c r="B46" s="83" t="s">
        <v>146</v>
      </c>
      <c r="C46" s="175"/>
      <c r="D46" s="175"/>
      <c r="E46" s="178" t="str">
        <f t="shared" si="2"/>
        <v>0</v>
      </c>
      <c r="F46" s="176" t="str">
        <f t="shared" si="3"/>
        <v>0</v>
      </c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7" t="str">
        <f t="shared" si="4"/>
        <v> </v>
      </c>
      <c r="Z46" s="133"/>
    </row>
    <row r="47" ht="12.75" customHeight="1">
      <c r="A47" s="150" t="s">
        <v>147</v>
      </c>
      <c r="B47" s="83" t="s">
        <v>148</v>
      </c>
      <c r="C47" s="175"/>
      <c r="D47" s="175"/>
      <c r="E47" s="178" t="str">
        <f t="shared" si="2"/>
        <v>0</v>
      </c>
      <c r="F47" s="176" t="str">
        <f t="shared" si="3"/>
        <v>0</v>
      </c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7" t="str">
        <f t="shared" si="4"/>
        <v> </v>
      </c>
      <c r="Z47" s="133"/>
    </row>
    <row r="48" ht="12.75" customHeight="1">
      <c r="A48" s="150" t="s">
        <v>149</v>
      </c>
      <c r="B48" s="83" t="s">
        <v>150</v>
      </c>
      <c r="C48" s="175"/>
      <c r="D48" s="175"/>
      <c r="E48" s="178" t="str">
        <f t="shared" si="2"/>
        <v>0</v>
      </c>
      <c r="F48" s="176" t="str">
        <f t="shared" si="3"/>
        <v>0</v>
      </c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7" t="str">
        <f t="shared" si="4"/>
        <v> </v>
      </c>
      <c r="Z48" s="133"/>
    </row>
    <row r="49" ht="12.75" customHeight="1">
      <c r="A49" s="150" t="s">
        <v>151</v>
      </c>
      <c r="B49" s="83" t="s">
        <v>152</v>
      </c>
      <c r="C49" s="175"/>
      <c r="D49" s="175"/>
      <c r="E49" s="178" t="str">
        <f t="shared" si="2"/>
        <v>0</v>
      </c>
      <c r="F49" s="176" t="str">
        <f t="shared" si="3"/>
        <v>0</v>
      </c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7" t="str">
        <f t="shared" si="4"/>
        <v> </v>
      </c>
      <c r="Z49" s="133"/>
    </row>
    <row r="50" ht="12.75" customHeight="1">
      <c r="A50" s="150" t="s">
        <v>153</v>
      </c>
      <c r="B50" s="83" t="s">
        <v>154</v>
      </c>
      <c r="C50" s="175"/>
      <c r="D50" s="175"/>
      <c r="E50" s="178" t="str">
        <f t="shared" si="2"/>
        <v>0</v>
      </c>
      <c r="F50" s="176" t="str">
        <f t="shared" si="3"/>
        <v>0</v>
      </c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7" t="str">
        <f t="shared" si="4"/>
        <v> </v>
      </c>
      <c r="Z50" s="133"/>
    </row>
    <row r="51" ht="12.75" customHeight="1">
      <c r="A51" s="150" t="s">
        <v>155</v>
      </c>
      <c r="B51" s="83" t="s">
        <v>156</v>
      </c>
      <c r="C51" s="175"/>
      <c r="D51" s="175"/>
      <c r="E51" s="178" t="str">
        <f t="shared" si="2"/>
        <v>0</v>
      </c>
      <c r="F51" s="176" t="str">
        <f t="shared" si="3"/>
        <v>0</v>
      </c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7" t="str">
        <f t="shared" si="4"/>
        <v> </v>
      </c>
      <c r="Z51" s="133"/>
    </row>
    <row r="52" ht="12.75" customHeight="1">
      <c r="A52" s="150" t="s">
        <v>157</v>
      </c>
      <c r="B52" s="83" t="s">
        <v>158</v>
      </c>
      <c r="C52" s="175"/>
      <c r="D52" s="175"/>
      <c r="E52" s="178" t="str">
        <f t="shared" si="2"/>
        <v>0</v>
      </c>
      <c r="F52" s="176" t="str">
        <f t="shared" si="3"/>
        <v>0</v>
      </c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7" t="str">
        <f t="shared" si="4"/>
        <v> </v>
      </c>
      <c r="Z52" s="133"/>
    </row>
    <row r="53" ht="12.75" customHeight="1">
      <c r="A53" s="150" t="s">
        <v>159</v>
      </c>
      <c r="B53" s="83" t="s">
        <v>160</v>
      </c>
      <c r="C53" s="175"/>
      <c r="D53" s="175"/>
      <c r="E53" s="178" t="str">
        <f t="shared" si="2"/>
        <v>0</v>
      </c>
      <c r="F53" s="176" t="str">
        <f t="shared" si="3"/>
        <v>0</v>
      </c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7" t="str">
        <f t="shared" si="4"/>
        <v> </v>
      </c>
      <c r="Z53" s="133"/>
    </row>
    <row r="54" ht="12.75" customHeight="1">
      <c r="A54" s="150" t="s">
        <v>161</v>
      </c>
      <c r="B54" s="83" t="s">
        <v>162</v>
      </c>
      <c r="C54" s="175"/>
      <c r="D54" s="175"/>
      <c r="E54" s="178" t="str">
        <f t="shared" si="2"/>
        <v>0</v>
      </c>
      <c r="F54" s="176" t="str">
        <f t="shared" si="3"/>
        <v>0</v>
      </c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7" t="str">
        <f t="shared" si="4"/>
        <v> </v>
      </c>
      <c r="Z54" s="133"/>
    </row>
    <row r="55" ht="12.75" customHeight="1">
      <c r="A55" s="150" t="s">
        <v>163</v>
      </c>
      <c r="B55" s="83" t="s">
        <v>164</v>
      </c>
      <c r="C55" s="175"/>
      <c r="D55" s="175"/>
      <c r="E55" s="178" t="str">
        <f t="shared" si="2"/>
        <v>0</v>
      </c>
      <c r="F55" s="176" t="str">
        <f t="shared" si="3"/>
        <v>0</v>
      </c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7" t="str">
        <f t="shared" si="4"/>
        <v> </v>
      </c>
      <c r="Z55" s="133"/>
    </row>
    <row r="56" ht="12.75" customHeight="1">
      <c r="A56" s="150" t="s">
        <v>165</v>
      </c>
      <c r="B56" s="83" t="s">
        <v>166</v>
      </c>
      <c r="C56" s="175"/>
      <c r="D56" s="175"/>
      <c r="E56" s="178" t="str">
        <f t="shared" si="2"/>
        <v>0</v>
      </c>
      <c r="F56" s="176" t="str">
        <f t="shared" si="3"/>
        <v>0</v>
      </c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7" t="str">
        <f t="shared" si="4"/>
        <v> </v>
      </c>
      <c r="Z56" s="133"/>
    </row>
    <row r="57" ht="12.75" customHeight="1">
      <c r="A57" s="150" t="s">
        <v>167</v>
      </c>
      <c r="B57" s="83" t="s">
        <v>168</v>
      </c>
      <c r="C57" s="175"/>
      <c r="D57" s="175"/>
      <c r="E57" s="178" t="str">
        <f t="shared" si="2"/>
        <v>0</v>
      </c>
      <c r="F57" s="176" t="str">
        <f t="shared" si="3"/>
        <v>0</v>
      </c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7" t="str">
        <f t="shared" si="4"/>
        <v> </v>
      </c>
      <c r="Z57" s="133"/>
    </row>
    <row r="58" ht="12.75" customHeight="1">
      <c r="A58" s="150" t="s">
        <v>169</v>
      </c>
      <c r="B58" s="152" t="s">
        <v>170</v>
      </c>
      <c r="C58" s="175"/>
      <c r="D58" s="175"/>
      <c r="E58" s="178" t="str">
        <f t="shared" si="2"/>
        <v>0</v>
      </c>
      <c r="F58" s="176" t="str">
        <f t="shared" si="3"/>
        <v>0</v>
      </c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7" t="str">
        <f t="shared" si="4"/>
        <v> </v>
      </c>
      <c r="Z58" s="133"/>
    </row>
    <row r="59" ht="12.75" customHeight="1">
      <c r="A59" s="150" t="s">
        <v>171</v>
      </c>
      <c r="B59" s="83" t="s">
        <v>172</v>
      </c>
      <c r="C59" s="175"/>
      <c r="D59" s="175"/>
      <c r="E59" s="178" t="str">
        <f t="shared" si="2"/>
        <v>0</v>
      </c>
      <c r="F59" s="176" t="str">
        <f t="shared" si="3"/>
        <v>0</v>
      </c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7" t="str">
        <f t="shared" si="4"/>
        <v> </v>
      </c>
      <c r="Z59" s="133"/>
    </row>
    <row r="60" ht="14.25" customHeight="1">
      <c r="A60" s="153" t="s">
        <v>173</v>
      </c>
      <c r="B60" s="152" t="s">
        <v>174</v>
      </c>
      <c r="C60" s="175"/>
      <c r="D60" s="175"/>
      <c r="E60" s="178" t="str">
        <f t="shared" si="2"/>
        <v>0</v>
      </c>
      <c r="F60" s="176" t="str">
        <f t="shared" si="3"/>
        <v>0</v>
      </c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7" t="str">
        <f t="shared" si="4"/>
        <v> </v>
      </c>
      <c r="Z60" s="133"/>
    </row>
    <row r="61" ht="12.75" customHeight="1">
      <c r="A61" s="150" t="s">
        <v>175</v>
      </c>
      <c r="B61" s="83" t="s">
        <v>176</v>
      </c>
      <c r="C61" s="175"/>
      <c r="D61" s="175"/>
      <c r="E61" s="178" t="str">
        <f t="shared" si="2"/>
        <v>0</v>
      </c>
      <c r="F61" s="176" t="str">
        <f t="shared" si="3"/>
        <v>0</v>
      </c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7" t="str">
        <f t="shared" si="4"/>
        <v> </v>
      </c>
      <c r="Z61" s="133"/>
    </row>
    <row r="62" ht="12.75" customHeight="1">
      <c r="A62" s="150" t="s">
        <v>177</v>
      </c>
      <c r="B62" s="83" t="s">
        <v>178</v>
      </c>
      <c r="C62" s="175"/>
      <c r="D62" s="175"/>
      <c r="E62" s="178" t="str">
        <f t="shared" si="2"/>
        <v>0</v>
      </c>
      <c r="F62" s="176" t="str">
        <f t="shared" si="3"/>
        <v>0</v>
      </c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7" t="str">
        <f t="shared" si="4"/>
        <v> </v>
      </c>
      <c r="Z62" s="133"/>
    </row>
    <row r="63" ht="12.75" customHeight="1">
      <c r="A63" s="150" t="s">
        <v>179</v>
      </c>
      <c r="B63" s="83" t="s">
        <v>180</v>
      </c>
      <c r="C63" s="175"/>
      <c r="D63" s="175"/>
      <c r="E63" s="178" t="str">
        <f t="shared" si="2"/>
        <v>0</v>
      </c>
      <c r="F63" s="176" t="str">
        <f t="shared" si="3"/>
        <v>0</v>
      </c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7" t="str">
        <f t="shared" si="4"/>
        <v> </v>
      </c>
      <c r="Z63" s="133"/>
    </row>
    <row r="64" ht="12.75" customHeight="1">
      <c r="A64" s="150" t="s">
        <v>181</v>
      </c>
      <c r="B64" s="83" t="s">
        <v>182</v>
      </c>
      <c r="C64" s="175"/>
      <c r="D64" s="175"/>
      <c r="E64" s="178" t="str">
        <f t="shared" si="2"/>
        <v>0</v>
      </c>
      <c r="F64" s="176" t="str">
        <f t="shared" si="3"/>
        <v>0</v>
      </c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7" t="str">
        <f t="shared" si="4"/>
        <v> </v>
      </c>
      <c r="Z64" s="133"/>
    </row>
    <row r="65" ht="12.75" customHeight="1">
      <c r="A65" s="150" t="s">
        <v>183</v>
      </c>
      <c r="B65" s="83" t="s">
        <v>184</v>
      </c>
      <c r="C65" s="175"/>
      <c r="D65" s="175"/>
      <c r="E65" s="178" t="str">
        <f t="shared" si="2"/>
        <v>0</v>
      </c>
      <c r="F65" s="176" t="str">
        <f t="shared" si="3"/>
        <v>0</v>
      </c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7" t="str">
        <f t="shared" si="4"/>
        <v> </v>
      </c>
      <c r="Z65" s="133"/>
    </row>
    <row r="66" ht="12.75" customHeight="1">
      <c r="A66" s="150" t="s">
        <v>185</v>
      </c>
      <c r="B66" s="83" t="s">
        <v>186</v>
      </c>
      <c r="C66" s="175"/>
      <c r="D66" s="175"/>
      <c r="E66" s="178" t="str">
        <f t="shared" si="2"/>
        <v>0</v>
      </c>
      <c r="F66" s="176" t="str">
        <f t="shared" si="3"/>
        <v>0</v>
      </c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7" t="str">
        <f t="shared" si="4"/>
        <v> </v>
      </c>
      <c r="Z66" s="133"/>
    </row>
    <row r="67" ht="12.75" customHeight="1">
      <c r="A67" s="150" t="s">
        <v>187</v>
      </c>
      <c r="B67" s="83" t="s">
        <v>188</v>
      </c>
      <c r="C67" s="175"/>
      <c r="D67" s="175"/>
      <c r="E67" s="178" t="str">
        <f t="shared" si="2"/>
        <v>0</v>
      </c>
      <c r="F67" s="176" t="str">
        <f t="shared" si="3"/>
        <v>0</v>
      </c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7" t="str">
        <f t="shared" si="4"/>
        <v> </v>
      </c>
      <c r="Z67" s="133"/>
    </row>
    <row r="68" ht="12.75" customHeight="1">
      <c r="A68" s="150" t="s">
        <v>189</v>
      </c>
      <c r="B68" s="83" t="s">
        <v>190</v>
      </c>
      <c r="C68" s="175"/>
      <c r="D68" s="175"/>
      <c r="E68" s="178" t="str">
        <f t="shared" si="2"/>
        <v>0</v>
      </c>
      <c r="F68" s="176" t="str">
        <f t="shared" si="3"/>
        <v>0</v>
      </c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7" t="str">
        <f t="shared" si="4"/>
        <v> </v>
      </c>
      <c r="Z68" s="133"/>
    </row>
    <row r="69" ht="12.75" customHeight="1">
      <c r="A69" s="150" t="s">
        <v>191</v>
      </c>
      <c r="B69" s="83" t="s">
        <v>192</v>
      </c>
      <c r="C69" s="175"/>
      <c r="D69" s="175"/>
      <c r="E69" s="178" t="str">
        <f t="shared" si="2"/>
        <v>0</v>
      </c>
      <c r="F69" s="176" t="str">
        <f t="shared" si="3"/>
        <v>0</v>
      </c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7" t="str">
        <f t="shared" si="4"/>
        <v> </v>
      </c>
      <c r="Z69" s="133"/>
    </row>
    <row r="70" ht="12.75" customHeight="1">
      <c r="A70" s="150" t="s">
        <v>193</v>
      </c>
      <c r="B70" s="83" t="s">
        <v>194</v>
      </c>
      <c r="C70" s="175"/>
      <c r="D70" s="175"/>
      <c r="E70" s="178" t="str">
        <f t="shared" si="2"/>
        <v>0</v>
      </c>
      <c r="F70" s="176" t="str">
        <f t="shared" si="3"/>
        <v>0</v>
      </c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7" t="str">
        <f t="shared" si="4"/>
        <v> </v>
      </c>
      <c r="Z70" s="133"/>
    </row>
    <row r="71" ht="12.75" customHeight="1">
      <c r="A71" s="150" t="s">
        <v>195</v>
      </c>
      <c r="B71" s="83" t="s">
        <v>196</v>
      </c>
      <c r="C71" s="175"/>
      <c r="D71" s="175"/>
      <c r="E71" s="178" t="str">
        <f t="shared" si="2"/>
        <v>0</v>
      </c>
      <c r="F71" s="176" t="str">
        <f t="shared" si="3"/>
        <v>0</v>
      </c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7" t="str">
        <f t="shared" si="4"/>
        <v> </v>
      </c>
      <c r="Z71" s="133"/>
    </row>
    <row r="72" ht="12.75" customHeight="1">
      <c r="A72" s="150" t="s">
        <v>197</v>
      </c>
      <c r="B72" s="83" t="s">
        <v>198</v>
      </c>
      <c r="C72" s="175"/>
      <c r="D72" s="175"/>
      <c r="E72" s="178" t="str">
        <f t="shared" si="2"/>
        <v>0</v>
      </c>
      <c r="F72" s="176" t="str">
        <f t="shared" si="3"/>
        <v>0</v>
      </c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7" t="str">
        <f t="shared" si="4"/>
        <v> </v>
      </c>
      <c r="Z72" s="133"/>
    </row>
    <row r="73" ht="12.75" customHeight="1">
      <c r="A73" s="150" t="s">
        <v>199</v>
      </c>
      <c r="B73" s="83" t="s">
        <v>200</v>
      </c>
      <c r="C73" s="175"/>
      <c r="D73" s="175"/>
      <c r="E73" s="178" t="str">
        <f t="shared" si="2"/>
        <v>0</v>
      </c>
      <c r="F73" s="176" t="str">
        <f t="shared" si="3"/>
        <v>0</v>
      </c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7" t="str">
        <f t="shared" si="4"/>
        <v> </v>
      </c>
      <c r="Z73" s="133"/>
    </row>
    <row r="74" ht="12.75" customHeight="1">
      <c r="A74" s="150" t="s">
        <v>201</v>
      </c>
      <c r="B74" s="83" t="s">
        <v>202</v>
      </c>
      <c r="C74" s="175"/>
      <c r="D74" s="175"/>
      <c r="E74" s="178" t="str">
        <f t="shared" si="2"/>
        <v>0</v>
      </c>
      <c r="F74" s="176" t="str">
        <f t="shared" si="3"/>
        <v>0</v>
      </c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7" t="str">
        <f t="shared" si="4"/>
        <v> </v>
      </c>
      <c r="Z74" s="133"/>
    </row>
    <row r="75" ht="12.75" customHeight="1">
      <c r="A75" s="150" t="s">
        <v>203</v>
      </c>
      <c r="B75" s="83" t="s">
        <v>204</v>
      </c>
      <c r="C75" s="175"/>
      <c r="D75" s="175"/>
      <c r="E75" s="178" t="str">
        <f t="shared" si="2"/>
        <v>0</v>
      </c>
      <c r="F75" s="176" t="str">
        <f t="shared" si="3"/>
        <v>0</v>
      </c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7" t="str">
        <f t="shared" si="4"/>
        <v> </v>
      </c>
      <c r="Z75" s="133"/>
    </row>
    <row r="76" ht="12.75" customHeight="1">
      <c r="A76" s="150" t="s">
        <v>205</v>
      </c>
      <c r="B76" s="83" t="s">
        <v>206</v>
      </c>
      <c r="C76" s="175"/>
      <c r="D76" s="175"/>
      <c r="E76" s="178" t="str">
        <f t="shared" si="2"/>
        <v>0</v>
      </c>
      <c r="F76" s="176" t="str">
        <f t="shared" si="3"/>
        <v>0</v>
      </c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7" t="str">
        <f t="shared" si="4"/>
        <v> </v>
      </c>
      <c r="Z76" s="133"/>
    </row>
    <row r="77" ht="12.75" customHeight="1">
      <c r="A77" s="150" t="s">
        <v>207</v>
      </c>
      <c r="B77" s="83" t="s">
        <v>208</v>
      </c>
      <c r="C77" s="175"/>
      <c r="D77" s="175"/>
      <c r="E77" s="178" t="str">
        <f t="shared" si="2"/>
        <v>0</v>
      </c>
      <c r="F77" s="176" t="str">
        <f t="shared" si="3"/>
        <v>0</v>
      </c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7" t="str">
        <f t="shared" si="4"/>
        <v> </v>
      </c>
      <c r="Z77" s="133"/>
    </row>
    <row r="78" ht="12.75" customHeight="1">
      <c r="A78" s="150" t="s">
        <v>209</v>
      </c>
      <c r="B78" s="83" t="s">
        <v>210</v>
      </c>
      <c r="C78" s="175"/>
      <c r="D78" s="175"/>
      <c r="E78" s="178" t="str">
        <f t="shared" si="2"/>
        <v>0</v>
      </c>
      <c r="F78" s="176" t="str">
        <f t="shared" si="3"/>
        <v>0</v>
      </c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7" t="str">
        <f t="shared" si="4"/>
        <v> </v>
      </c>
      <c r="Z78" s="133"/>
    </row>
    <row r="79" ht="12.75" customHeight="1">
      <c r="A79" s="150" t="s">
        <v>211</v>
      </c>
      <c r="B79" s="83" t="s">
        <v>212</v>
      </c>
      <c r="C79" s="175"/>
      <c r="D79" s="175"/>
      <c r="E79" s="178" t="str">
        <f t="shared" si="2"/>
        <v>0</v>
      </c>
      <c r="F79" s="176" t="str">
        <f t="shared" si="3"/>
        <v>0</v>
      </c>
      <c r="G79" s="175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7" t="str">
        <f t="shared" si="4"/>
        <v> </v>
      </c>
      <c r="Z79" s="133"/>
    </row>
    <row r="80" ht="12.75" customHeight="1">
      <c r="A80" s="150" t="s">
        <v>213</v>
      </c>
      <c r="B80" s="83" t="s">
        <v>214</v>
      </c>
      <c r="C80" s="175"/>
      <c r="D80" s="175"/>
      <c r="E80" s="178" t="str">
        <f t="shared" si="2"/>
        <v>0</v>
      </c>
      <c r="F80" s="176" t="str">
        <f t="shared" si="3"/>
        <v>0</v>
      </c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7" t="str">
        <f t="shared" si="4"/>
        <v> </v>
      </c>
      <c r="Z80" s="133"/>
    </row>
    <row r="81" ht="12.75" customHeight="1">
      <c r="A81" s="150" t="s">
        <v>215</v>
      </c>
      <c r="B81" s="83" t="s">
        <v>216</v>
      </c>
      <c r="C81" s="175"/>
      <c r="D81" s="175"/>
      <c r="E81" s="178" t="str">
        <f t="shared" si="2"/>
        <v>0</v>
      </c>
      <c r="F81" s="176" t="str">
        <f t="shared" si="3"/>
        <v>0</v>
      </c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7" t="str">
        <f t="shared" si="4"/>
        <v> </v>
      </c>
      <c r="Z81" s="133"/>
    </row>
    <row r="82" ht="12.75" customHeight="1">
      <c r="A82" s="150" t="s">
        <v>217</v>
      </c>
      <c r="B82" s="83" t="s">
        <v>218</v>
      </c>
      <c r="C82" s="175"/>
      <c r="D82" s="175"/>
      <c r="E82" s="178" t="str">
        <f t="shared" si="2"/>
        <v>0</v>
      </c>
      <c r="F82" s="176" t="str">
        <f t="shared" si="3"/>
        <v>0</v>
      </c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7" t="str">
        <f t="shared" si="4"/>
        <v> </v>
      </c>
      <c r="Z82" s="133"/>
    </row>
    <row r="83" ht="12.75" customHeight="1">
      <c r="A83" s="150" t="s">
        <v>219</v>
      </c>
      <c r="B83" s="83" t="s">
        <v>220</v>
      </c>
      <c r="C83" s="175"/>
      <c r="D83" s="175"/>
      <c r="E83" s="178" t="str">
        <f t="shared" si="2"/>
        <v>0</v>
      </c>
      <c r="F83" s="176" t="str">
        <f t="shared" si="3"/>
        <v>0</v>
      </c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7" t="str">
        <f t="shared" si="4"/>
        <v> </v>
      </c>
      <c r="Z83" s="133"/>
    </row>
    <row r="84" ht="12.75" customHeight="1">
      <c r="A84" s="150" t="s">
        <v>221</v>
      </c>
      <c r="B84" s="83" t="s">
        <v>222</v>
      </c>
      <c r="C84" s="175"/>
      <c r="D84" s="175"/>
      <c r="E84" s="178" t="str">
        <f t="shared" si="2"/>
        <v>0</v>
      </c>
      <c r="F84" s="176" t="str">
        <f t="shared" si="3"/>
        <v>0</v>
      </c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7" t="str">
        <f t="shared" si="4"/>
        <v> </v>
      </c>
      <c r="Z84" s="133"/>
    </row>
    <row r="85" ht="12.75" customHeight="1">
      <c r="A85" s="150" t="s">
        <v>223</v>
      </c>
      <c r="B85" s="83" t="s">
        <v>224</v>
      </c>
      <c r="C85" s="175"/>
      <c r="D85" s="175"/>
      <c r="E85" s="178" t="str">
        <f t="shared" si="2"/>
        <v>0</v>
      </c>
      <c r="F85" s="176" t="str">
        <f t="shared" si="3"/>
        <v>0</v>
      </c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7" t="str">
        <f t="shared" si="4"/>
        <v> </v>
      </c>
      <c r="Z85" s="133"/>
    </row>
    <row r="86" ht="12.75" customHeight="1">
      <c r="A86" s="150" t="s">
        <v>225</v>
      </c>
      <c r="B86" s="83" t="s">
        <v>226</v>
      </c>
      <c r="C86" s="175"/>
      <c r="D86" s="175"/>
      <c r="E86" s="178" t="str">
        <f t="shared" si="2"/>
        <v>0</v>
      </c>
      <c r="F86" s="176" t="str">
        <f t="shared" si="3"/>
        <v>0</v>
      </c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7" t="str">
        <f t="shared" si="4"/>
        <v> </v>
      </c>
      <c r="Z86" s="133"/>
    </row>
    <row r="87" ht="12.75" customHeight="1">
      <c r="A87" s="150" t="s">
        <v>227</v>
      </c>
      <c r="B87" s="83" t="s">
        <v>228</v>
      </c>
      <c r="C87" s="175"/>
      <c r="D87" s="175"/>
      <c r="E87" s="178" t="str">
        <f t="shared" si="2"/>
        <v>0</v>
      </c>
      <c r="F87" s="176" t="str">
        <f t="shared" si="3"/>
        <v>0</v>
      </c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7" t="str">
        <f t="shared" si="4"/>
        <v> </v>
      </c>
      <c r="Z87" s="133"/>
    </row>
    <row r="88" ht="12.75" customHeight="1">
      <c r="A88" s="150" t="s">
        <v>229</v>
      </c>
      <c r="B88" s="83" t="s">
        <v>230</v>
      </c>
      <c r="C88" s="175"/>
      <c r="D88" s="175"/>
      <c r="E88" s="178" t="str">
        <f t="shared" si="2"/>
        <v>0</v>
      </c>
      <c r="F88" s="176" t="str">
        <f t="shared" si="3"/>
        <v>0</v>
      </c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7" t="str">
        <f t="shared" si="4"/>
        <v> </v>
      </c>
      <c r="Z88" s="133"/>
    </row>
    <row r="89" ht="12.75" customHeight="1">
      <c r="A89" s="150" t="s">
        <v>231</v>
      </c>
      <c r="B89" s="83" t="s">
        <v>232</v>
      </c>
      <c r="C89" s="175"/>
      <c r="D89" s="175"/>
      <c r="E89" s="178" t="str">
        <f t="shared" si="2"/>
        <v>0</v>
      </c>
      <c r="F89" s="176" t="str">
        <f t="shared" si="3"/>
        <v>0</v>
      </c>
      <c r="G89" s="175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7" t="str">
        <f t="shared" si="4"/>
        <v> </v>
      </c>
      <c r="Z89" s="133"/>
    </row>
    <row r="90" ht="12.75" customHeight="1">
      <c r="A90" s="150" t="s">
        <v>233</v>
      </c>
      <c r="B90" s="83" t="s">
        <v>234</v>
      </c>
      <c r="C90" s="175"/>
      <c r="D90" s="175"/>
      <c r="E90" s="178" t="str">
        <f t="shared" si="2"/>
        <v>0</v>
      </c>
      <c r="F90" s="176" t="str">
        <f t="shared" si="3"/>
        <v>0</v>
      </c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7" t="str">
        <f t="shared" si="4"/>
        <v> </v>
      </c>
      <c r="Z90" s="133"/>
    </row>
    <row r="91" ht="12.75" customHeight="1">
      <c r="A91" s="150" t="s">
        <v>235</v>
      </c>
      <c r="B91" s="83" t="s">
        <v>236</v>
      </c>
      <c r="C91" s="175"/>
      <c r="D91" s="175"/>
      <c r="E91" s="178" t="str">
        <f t="shared" si="2"/>
        <v>0</v>
      </c>
      <c r="F91" s="176" t="str">
        <f t="shared" si="3"/>
        <v>0</v>
      </c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7" t="str">
        <f t="shared" si="4"/>
        <v> </v>
      </c>
      <c r="Z91" s="133"/>
    </row>
    <row r="92" ht="12.75" customHeight="1">
      <c r="A92" s="150" t="s">
        <v>237</v>
      </c>
      <c r="B92" s="152" t="s">
        <v>238</v>
      </c>
      <c r="C92" s="175"/>
      <c r="D92" s="175"/>
      <c r="E92" s="178" t="str">
        <f t="shared" si="2"/>
        <v>0</v>
      </c>
      <c r="F92" s="176" t="str">
        <f t="shared" si="3"/>
        <v>0</v>
      </c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7" t="str">
        <f t="shared" si="4"/>
        <v> </v>
      </c>
      <c r="Z92" s="133"/>
    </row>
    <row r="93" ht="12.75" customHeight="1">
      <c r="A93" s="150" t="s">
        <v>239</v>
      </c>
      <c r="B93" s="152" t="s">
        <v>240</v>
      </c>
      <c r="C93" s="175"/>
      <c r="D93" s="175"/>
      <c r="E93" s="178" t="str">
        <f t="shared" si="2"/>
        <v>0</v>
      </c>
      <c r="F93" s="176" t="str">
        <f t="shared" si="3"/>
        <v>0</v>
      </c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7" t="str">
        <f t="shared" si="4"/>
        <v> </v>
      </c>
      <c r="Z93" s="133"/>
    </row>
    <row r="94" ht="12.75" customHeight="1">
      <c r="A94" s="150" t="s">
        <v>241</v>
      </c>
      <c r="B94" s="152" t="s">
        <v>242</v>
      </c>
      <c r="C94" s="175"/>
      <c r="D94" s="175"/>
      <c r="E94" s="178" t="str">
        <f t="shared" si="2"/>
        <v>0</v>
      </c>
      <c r="F94" s="176" t="str">
        <f t="shared" si="3"/>
        <v>0</v>
      </c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7" t="str">
        <f t="shared" si="4"/>
        <v> </v>
      </c>
      <c r="Z94" s="133"/>
    </row>
    <row r="95" ht="25.5" customHeight="1">
      <c r="A95" s="150" t="s">
        <v>243</v>
      </c>
      <c r="B95" s="152" t="s">
        <v>244</v>
      </c>
      <c r="C95" s="175"/>
      <c r="D95" s="175"/>
      <c r="E95" s="178" t="str">
        <f t="shared" si="2"/>
        <v>0</v>
      </c>
      <c r="F95" s="176" t="str">
        <f t="shared" si="3"/>
        <v>0</v>
      </c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7" t="str">
        <f t="shared" si="4"/>
        <v> </v>
      </c>
      <c r="Z95" s="133"/>
    </row>
    <row r="96" ht="12.75" customHeight="1">
      <c r="A96" s="150" t="s">
        <v>245</v>
      </c>
      <c r="B96" s="152" t="s">
        <v>246</v>
      </c>
      <c r="C96" s="175"/>
      <c r="D96" s="175"/>
      <c r="E96" s="178" t="str">
        <f t="shared" si="2"/>
        <v>0</v>
      </c>
      <c r="F96" s="176" t="str">
        <f t="shared" si="3"/>
        <v>0</v>
      </c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7" t="str">
        <f t="shared" si="4"/>
        <v> </v>
      </c>
      <c r="Z96" s="133"/>
    </row>
    <row r="97" ht="12.75" customHeight="1">
      <c r="A97" s="150" t="s">
        <v>247</v>
      </c>
      <c r="B97" s="152" t="s">
        <v>248</v>
      </c>
      <c r="C97" s="175"/>
      <c r="D97" s="175"/>
      <c r="E97" s="178" t="str">
        <f t="shared" si="2"/>
        <v>0</v>
      </c>
      <c r="F97" s="176" t="str">
        <f t="shared" si="3"/>
        <v>0</v>
      </c>
      <c r="G97" s="175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7" t="str">
        <f t="shared" si="4"/>
        <v> </v>
      </c>
      <c r="Z97" s="133"/>
    </row>
    <row r="98" ht="12.75" customHeight="1">
      <c r="A98" s="150" t="s">
        <v>249</v>
      </c>
      <c r="B98" s="152" t="s">
        <v>250</v>
      </c>
      <c r="C98" s="175"/>
      <c r="D98" s="175"/>
      <c r="E98" s="178" t="str">
        <f t="shared" si="2"/>
        <v>0</v>
      </c>
      <c r="F98" s="176" t="str">
        <f t="shared" si="3"/>
        <v>0</v>
      </c>
      <c r="G98" s="175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7" t="str">
        <f t="shared" si="4"/>
        <v> </v>
      </c>
      <c r="Z98" s="133"/>
    </row>
    <row r="99" ht="12.75" customHeight="1">
      <c r="A99" s="150" t="s">
        <v>251</v>
      </c>
      <c r="B99" s="152" t="s">
        <v>252</v>
      </c>
      <c r="C99" s="175"/>
      <c r="D99" s="175"/>
      <c r="E99" s="178" t="str">
        <f t="shared" si="2"/>
        <v>0</v>
      </c>
      <c r="F99" s="176" t="str">
        <f t="shared" si="3"/>
        <v>0</v>
      </c>
      <c r="G99" s="175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7" t="str">
        <f t="shared" si="4"/>
        <v> </v>
      </c>
      <c r="Z99" s="133"/>
    </row>
    <row r="100" ht="12.75" customHeight="1">
      <c r="A100" s="150" t="s">
        <v>253</v>
      </c>
      <c r="B100" s="152" t="s">
        <v>254</v>
      </c>
      <c r="C100" s="175"/>
      <c r="D100" s="175"/>
      <c r="E100" s="178" t="str">
        <f t="shared" si="2"/>
        <v>0</v>
      </c>
      <c r="F100" s="176" t="str">
        <f t="shared" si="3"/>
        <v>0</v>
      </c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7" t="str">
        <f t="shared" si="4"/>
        <v> </v>
      </c>
      <c r="Z100" s="133"/>
    </row>
    <row r="101" ht="25.5" customHeight="1">
      <c r="A101" s="150" t="s">
        <v>255</v>
      </c>
      <c r="B101" s="152" t="s">
        <v>256</v>
      </c>
      <c r="C101" s="175"/>
      <c r="D101" s="175"/>
      <c r="E101" s="178" t="str">
        <f t="shared" si="2"/>
        <v>0</v>
      </c>
      <c r="F101" s="176" t="str">
        <f t="shared" si="3"/>
        <v>0</v>
      </c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7" t="str">
        <f t="shared" si="4"/>
        <v> </v>
      </c>
      <c r="Z101" s="133"/>
    </row>
    <row r="102" ht="12.75" customHeight="1">
      <c r="A102" s="150" t="s">
        <v>257</v>
      </c>
      <c r="B102" s="152" t="s">
        <v>258</v>
      </c>
      <c r="C102" s="175"/>
      <c r="D102" s="175"/>
      <c r="E102" s="178" t="str">
        <f t="shared" si="2"/>
        <v>0</v>
      </c>
      <c r="F102" s="176" t="str">
        <f t="shared" si="3"/>
        <v>0</v>
      </c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7" t="str">
        <f t="shared" si="4"/>
        <v> </v>
      </c>
      <c r="Z102" s="133"/>
    </row>
    <row r="103" ht="25.5" customHeight="1">
      <c r="A103" s="150" t="s">
        <v>259</v>
      </c>
      <c r="B103" s="152" t="s">
        <v>260</v>
      </c>
      <c r="C103" s="175"/>
      <c r="D103" s="175"/>
      <c r="E103" s="178" t="str">
        <f t="shared" si="2"/>
        <v>0</v>
      </c>
      <c r="F103" s="176" t="str">
        <f t="shared" si="3"/>
        <v>0</v>
      </c>
      <c r="G103" s="175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7" t="str">
        <f t="shared" si="4"/>
        <v> </v>
      </c>
      <c r="Z103" s="133"/>
    </row>
    <row r="104" ht="12.75" customHeight="1">
      <c r="A104" s="150" t="s">
        <v>261</v>
      </c>
      <c r="B104" s="152" t="s">
        <v>262</v>
      </c>
      <c r="C104" s="175"/>
      <c r="D104" s="175"/>
      <c r="E104" s="178" t="str">
        <f t="shared" si="2"/>
        <v>0</v>
      </c>
      <c r="F104" s="176" t="str">
        <f t="shared" si="3"/>
        <v>0</v>
      </c>
      <c r="G104" s="175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7" t="str">
        <f t="shared" si="4"/>
        <v> </v>
      </c>
      <c r="Z104" s="133"/>
    </row>
    <row r="105" ht="12.75" customHeight="1">
      <c r="A105" s="150" t="s">
        <v>263</v>
      </c>
      <c r="B105" s="83" t="s">
        <v>264</v>
      </c>
      <c r="C105" s="175"/>
      <c r="D105" s="175"/>
      <c r="E105" s="178" t="str">
        <f t="shared" si="2"/>
        <v>0</v>
      </c>
      <c r="F105" s="176" t="str">
        <f t="shared" si="3"/>
        <v>0</v>
      </c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7" t="str">
        <f t="shared" si="4"/>
        <v> </v>
      </c>
      <c r="Z105" s="133"/>
    </row>
    <row r="106" ht="12.75" customHeight="1">
      <c r="A106" s="150" t="s">
        <v>265</v>
      </c>
      <c r="B106" s="120" t="s">
        <v>266</v>
      </c>
      <c r="C106" s="175"/>
      <c r="D106" s="175"/>
      <c r="E106" s="178" t="str">
        <f t="shared" si="2"/>
        <v>0</v>
      </c>
      <c r="F106" s="176" t="str">
        <f t="shared" si="3"/>
        <v>0</v>
      </c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7" t="str">
        <f t="shared" si="4"/>
        <v> </v>
      </c>
      <c r="Z106" s="133"/>
    </row>
    <row r="107" ht="12.75" customHeight="1">
      <c r="A107" s="150" t="s">
        <v>267</v>
      </c>
      <c r="B107" s="120" t="s">
        <v>268</v>
      </c>
      <c r="C107" s="175"/>
      <c r="D107" s="175"/>
      <c r="E107" s="178" t="str">
        <f t="shared" si="2"/>
        <v>0</v>
      </c>
      <c r="F107" s="176" t="str">
        <f t="shared" si="3"/>
        <v>0</v>
      </c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7" t="str">
        <f t="shared" si="4"/>
        <v> </v>
      </c>
      <c r="Z107" s="133"/>
    </row>
    <row r="108" ht="23.25" customHeight="1">
      <c r="A108" s="150" t="s">
        <v>269</v>
      </c>
      <c r="B108" s="120" t="s">
        <v>270</v>
      </c>
      <c r="C108" s="175"/>
      <c r="D108" s="175"/>
      <c r="E108" s="178" t="str">
        <f t="shared" si="2"/>
        <v>0</v>
      </c>
      <c r="F108" s="176" t="str">
        <f t="shared" si="3"/>
        <v>0</v>
      </c>
      <c r="G108" s="175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7" t="str">
        <f t="shared" si="4"/>
        <v> </v>
      </c>
      <c r="Z108" s="133"/>
    </row>
    <row r="109" ht="23.25" customHeight="1">
      <c r="A109" s="150" t="s">
        <v>271</v>
      </c>
      <c r="B109" s="120" t="s">
        <v>272</v>
      </c>
      <c r="C109" s="175"/>
      <c r="D109" s="175"/>
      <c r="E109" s="178" t="str">
        <f t="shared" si="2"/>
        <v>0</v>
      </c>
      <c r="F109" s="176" t="str">
        <f t="shared" si="3"/>
        <v>0</v>
      </c>
      <c r="G109" s="175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7" t="str">
        <f>IF(C144&lt;D144,"Количество ШСК в сельской местности не может быть больше общего числа ШСК"," ")</f>
        <v> </v>
      </c>
      <c r="Z109" s="133"/>
    </row>
    <row r="110" ht="15.0" customHeight="1">
      <c r="A110" s="150" t="s">
        <v>273</v>
      </c>
      <c r="B110" s="120" t="s">
        <v>274</v>
      </c>
      <c r="C110" s="175"/>
      <c r="D110" s="175"/>
      <c r="E110" s="178" t="str">
        <f t="shared" si="2"/>
        <v>0</v>
      </c>
      <c r="F110" s="176" t="str">
        <f t="shared" si="3"/>
        <v>0</v>
      </c>
      <c r="G110" s="175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33"/>
      <c r="Z110" s="133"/>
    </row>
    <row r="111" ht="15.0" customHeight="1">
      <c r="A111" s="150" t="s">
        <v>275</v>
      </c>
      <c r="B111" s="120" t="s">
        <v>276</v>
      </c>
      <c r="C111" s="175"/>
      <c r="D111" s="175"/>
      <c r="E111" s="178" t="str">
        <f t="shared" si="2"/>
        <v>0</v>
      </c>
      <c r="F111" s="176" t="str">
        <f t="shared" si="3"/>
        <v>0</v>
      </c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33"/>
      <c r="Z111" s="133"/>
    </row>
    <row r="112" ht="15.0" customHeight="1">
      <c r="A112" s="150" t="s">
        <v>277</v>
      </c>
      <c r="B112" s="120" t="s">
        <v>278</v>
      </c>
      <c r="C112" s="175"/>
      <c r="D112" s="175"/>
      <c r="E112" s="178" t="str">
        <f t="shared" si="2"/>
        <v>0</v>
      </c>
      <c r="F112" s="176" t="str">
        <f t="shared" si="3"/>
        <v>0</v>
      </c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33"/>
      <c r="Z112" s="133"/>
    </row>
    <row r="113" ht="15.0" customHeight="1">
      <c r="A113" s="150" t="s">
        <v>279</v>
      </c>
      <c r="B113" s="120" t="s">
        <v>280</v>
      </c>
      <c r="C113" s="175"/>
      <c r="D113" s="175"/>
      <c r="E113" s="178" t="str">
        <f t="shared" si="2"/>
        <v>0</v>
      </c>
      <c r="F113" s="176" t="str">
        <f t="shared" si="3"/>
        <v>0</v>
      </c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33"/>
      <c r="Z113" s="133"/>
    </row>
    <row r="114" ht="15.0" customHeight="1">
      <c r="A114" s="150" t="s">
        <v>281</v>
      </c>
      <c r="B114" s="120" t="s">
        <v>282</v>
      </c>
      <c r="C114" s="175"/>
      <c r="D114" s="175"/>
      <c r="E114" s="178" t="str">
        <f t="shared" si="2"/>
        <v>0</v>
      </c>
      <c r="F114" s="176" t="str">
        <f t="shared" si="3"/>
        <v>0</v>
      </c>
      <c r="G114" s="175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33"/>
      <c r="Z114" s="133"/>
    </row>
    <row r="115" ht="15.0" customHeight="1">
      <c r="A115" s="150" t="s">
        <v>283</v>
      </c>
      <c r="B115" s="120" t="s">
        <v>284</v>
      </c>
      <c r="C115" s="175"/>
      <c r="D115" s="175"/>
      <c r="E115" s="178" t="str">
        <f t="shared" si="2"/>
        <v>0</v>
      </c>
      <c r="F115" s="176" t="str">
        <f t="shared" si="3"/>
        <v>0</v>
      </c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33"/>
      <c r="Z115" s="133"/>
    </row>
    <row r="116" ht="15.0" customHeight="1">
      <c r="A116" s="150" t="s">
        <v>285</v>
      </c>
      <c r="B116" s="120" t="s">
        <v>286</v>
      </c>
      <c r="C116" s="175"/>
      <c r="D116" s="175"/>
      <c r="E116" s="178" t="str">
        <f t="shared" si="2"/>
        <v>0</v>
      </c>
      <c r="F116" s="176" t="str">
        <f t="shared" si="3"/>
        <v>0</v>
      </c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33"/>
      <c r="Z116" s="133"/>
    </row>
    <row r="117" ht="15.0" customHeight="1">
      <c r="A117" s="150" t="s">
        <v>287</v>
      </c>
      <c r="B117" s="120" t="s">
        <v>288</v>
      </c>
      <c r="C117" s="175"/>
      <c r="D117" s="175"/>
      <c r="E117" s="178" t="str">
        <f t="shared" si="2"/>
        <v>0</v>
      </c>
      <c r="F117" s="176" t="str">
        <f t="shared" si="3"/>
        <v>0</v>
      </c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33"/>
      <c r="Z117" s="133"/>
    </row>
    <row r="118" ht="15.0" customHeight="1">
      <c r="A118" s="150" t="s">
        <v>289</v>
      </c>
      <c r="B118" s="120" t="s">
        <v>290</v>
      </c>
      <c r="C118" s="175"/>
      <c r="D118" s="175"/>
      <c r="E118" s="178" t="str">
        <f t="shared" si="2"/>
        <v>0</v>
      </c>
      <c r="F118" s="176" t="str">
        <f t="shared" si="3"/>
        <v>0</v>
      </c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33"/>
      <c r="Z118" s="133"/>
    </row>
    <row r="119" ht="15.0" customHeight="1">
      <c r="A119" s="150" t="s">
        <v>291</v>
      </c>
      <c r="B119" s="120" t="s">
        <v>292</v>
      </c>
      <c r="C119" s="175"/>
      <c r="D119" s="175"/>
      <c r="E119" s="178" t="str">
        <f t="shared" si="2"/>
        <v>0</v>
      </c>
      <c r="F119" s="176" t="str">
        <f t="shared" si="3"/>
        <v>0</v>
      </c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33"/>
      <c r="Z119" s="133"/>
    </row>
    <row r="120" ht="15.0" customHeight="1">
      <c r="A120" s="150" t="s">
        <v>293</v>
      </c>
      <c r="B120" s="120" t="s">
        <v>294</v>
      </c>
      <c r="C120" s="175"/>
      <c r="D120" s="175"/>
      <c r="E120" s="178" t="str">
        <f t="shared" si="2"/>
        <v>0</v>
      </c>
      <c r="F120" s="176" t="str">
        <f t="shared" si="3"/>
        <v>0</v>
      </c>
      <c r="G120" s="175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33"/>
      <c r="Z120" s="133"/>
    </row>
    <row r="121" ht="15.0" customHeight="1">
      <c r="A121" s="150" t="s">
        <v>295</v>
      </c>
      <c r="B121" s="120" t="s">
        <v>296</v>
      </c>
      <c r="C121" s="175"/>
      <c r="D121" s="175"/>
      <c r="E121" s="178" t="str">
        <f t="shared" si="2"/>
        <v>0</v>
      </c>
      <c r="F121" s="176" t="str">
        <f t="shared" si="3"/>
        <v>0</v>
      </c>
      <c r="G121" s="175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33"/>
      <c r="Z121" s="133"/>
    </row>
    <row r="122" ht="15.0" customHeight="1">
      <c r="A122" s="150" t="s">
        <v>297</v>
      </c>
      <c r="B122" s="120" t="s">
        <v>298</v>
      </c>
      <c r="C122" s="175"/>
      <c r="D122" s="175"/>
      <c r="E122" s="178" t="str">
        <f t="shared" si="2"/>
        <v>0</v>
      </c>
      <c r="F122" s="176" t="str">
        <f t="shared" si="3"/>
        <v>0</v>
      </c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33"/>
      <c r="Z122" s="133"/>
    </row>
    <row r="123" ht="15.0" customHeight="1">
      <c r="A123" s="150" t="s">
        <v>299</v>
      </c>
      <c r="B123" s="120" t="s">
        <v>300</v>
      </c>
      <c r="C123" s="175"/>
      <c r="D123" s="175"/>
      <c r="E123" s="178" t="str">
        <f t="shared" si="2"/>
        <v>0</v>
      </c>
      <c r="F123" s="176" t="str">
        <f t="shared" si="3"/>
        <v>0</v>
      </c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33"/>
      <c r="Z123" s="133"/>
    </row>
    <row r="124" ht="15.0" customHeight="1">
      <c r="A124" s="150" t="s">
        <v>301</v>
      </c>
      <c r="B124" s="120" t="s">
        <v>302</v>
      </c>
      <c r="C124" s="175"/>
      <c r="D124" s="175"/>
      <c r="E124" s="178" t="str">
        <f t="shared" si="2"/>
        <v>0</v>
      </c>
      <c r="F124" s="176" t="str">
        <f t="shared" si="3"/>
        <v>0</v>
      </c>
      <c r="G124" s="175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33"/>
      <c r="Z124" s="133"/>
    </row>
    <row r="125" ht="15.0" customHeight="1">
      <c r="A125" s="150" t="s">
        <v>303</v>
      </c>
      <c r="B125" s="120" t="s">
        <v>304</v>
      </c>
      <c r="C125" s="175"/>
      <c r="D125" s="175"/>
      <c r="E125" s="178" t="str">
        <f t="shared" si="2"/>
        <v>0</v>
      </c>
      <c r="F125" s="176" t="str">
        <f t="shared" si="3"/>
        <v>0</v>
      </c>
      <c r="G125" s="175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33"/>
      <c r="Z125" s="133"/>
    </row>
    <row r="126" ht="15.0" customHeight="1">
      <c r="A126" s="150" t="s">
        <v>305</v>
      </c>
      <c r="B126" s="120" t="s">
        <v>306</v>
      </c>
      <c r="C126" s="175"/>
      <c r="D126" s="175"/>
      <c r="E126" s="178" t="str">
        <f t="shared" si="2"/>
        <v>0</v>
      </c>
      <c r="F126" s="176" t="str">
        <f t="shared" si="3"/>
        <v>0</v>
      </c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33"/>
      <c r="Z126" s="133"/>
    </row>
    <row r="127" ht="15.0" customHeight="1">
      <c r="A127" s="150" t="s">
        <v>307</v>
      </c>
      <c r="B127" s="120" t="s">
        <v>308</v>
      </c>
      <c r="C127" s="175"/>
      <c r="D127" s="175"/>
      <c r="E127" s="178" t="str">
        <f t="shared" si="2"/>
        <v>0</v>
      </c>
      <c r="F127" s="176" t="str">
        <f t="shared" si="3"/>
        <v>0</v>
      </c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33"/>
      <c r="Z127" s="133"/>
    </row>
    <row r="128" ht="15.0" customHeight="1">
      <c r="A128" s="150" t="s">
        <v>309</v>
      </c>
      <c r="B128" s="120" t="s">
        <v>310</v>
      </c>
      <c r="C128" s="175"/>
      <c r="D128" s="175"/>
      <c r="E128" s="178" t="str">
        <f t="shared" si="2"/>
        <v>0</v>
      </c>
      <c r="F128" s="176" t="str">
        <f t="shared" si="3"/>
        <v>0</v>
      </c>
      <c r="G128" s="175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33"/>
      <c r="Z128" s="133"/>
    </row>
    <row r="129" ht="15.0" customHeight="1">
      <c r="A129" s="150" t="s">
        <v>311</v>
      </c>
      <c r="B129" s="120" t="s">
        <v>312</v>
      </c>
      <c r="C129" s="175"/>
      <c r="D129" s="175"/>
      <c r="E129" s="178" t="str">
        <f t="shared" si="2"/>
        <v>0</v>
      </c>
      <c r="F129" s="176" t="str">
        <f t="shared" si="3"/>
        <v>0</v>
      </c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33"/>
      <c r="Z129" s="133"/>
    </row>
    <row r="130" ht="15.0" customHeight="1">
      <c r="A130" s="150" t="s">
        <v>313</v>
      </c>
      <c r="B130" s="120" t="s">
        <v>314</v>
      </c>
      <c r="C130" s="175"/>
      <c r="D130" s="175"/>
      <c r="E130" s="178" t="str">
        <f t="shared" si="2"/>
        <v>0</v>
      </c>
      <c r="F130" s="176" t="str">
        <f t="shared" si="3"/>
        <v>0</v>
      </c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33"/>
      <c r="Z130" s="133"/>
    </row>
    <row r="131" ht="15.0" customHeight="1">
      <c r="A131" s="150" t="s">
        <v>315</v>
      </c>
      <c r="B131" s="120" t="s">
        <v>316</v>
      </c>
      <c r="C131" s="175"/>
      <c r="D131" s="175"/>
      <c r="E131" s="178" t="str">
        <f t="shared" si="2"/>
        <v>0</v>
      </c>
      <c r="F131" s="176" t="str">
        <f t="shared" si="3"/>
        <v>0</v>
      </c>
      <c r="G131" s="175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33"/>
      <c r="Z131" s="133"/>
    </row>
    <row r="132" ht="15.0" customHeight="1">
      <c r="A132" s="150" t="s">
        <v>317</v>
      </c>
      <c r="B132" s="120" t="s">
        <v>318</v>
      </c>
      <c r="C132" s="175"/>
      <c r="D132" s="175"/>
      <c r="E132" s="178" t="str">
        <f t="shared" si="2"/>
        <v>0</v>
      </c>
      <c r="F132" s="176" t="str">
        <f t="shared" si="3"/>
        <v>0</v>
      </c>
      <c r="G132" s="175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33"/>
      <c r="Z132" s="133"/>
    </row>
    <row r="133" ht="15.0" customHeight="1">
      <c r="A133" s="150" t="s">
        <v>319</v>
      </c>
      <c r="B133" s="120" t="s">
        <v>320</v>
      </c>
      <c r="C133" s="175"/>
      <c r="D133" s="175"/>
      <c r="E133" s="178" t="str">
        <f t="shared" si="2"/>
        <v>0</v>
      </c>
      <c r="F133" s="176" t="str">
        <f t="shared" si="3"/>
        <v>0</v>
      </c>
      <c r="G133" s="175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33"/>
      <c r="Z133" s="133"/>
    </row>
    <row r="134" ht="15.0" customHeight="1">
      <c r="A134" s="150" t="s">
        <v>321</v>
      </c>
      <c r="B134" s="120" t="s">
        <v>322</v>
      </c>
      <c r="C134" s="175"/>
      <c r="D134" s="175"/>
      <c r="E134" s="178" t="str">
        <f t="shared" si="2"/>
        <v>0</v>
      </c>
      <c r="F134" s="176" t="str">
        <f t="shared" si="3"/>
        <v>0</v>
      </c>
      <c r="G134" s="175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33"/>
      <c r="Z134" s="133"/>
    </row>
    <row r="135" ht="15.0" customHeight="1">
      <c r="A135" s="150" t="s">
        <v>323</v>
      </c>
      <c r="B135" s="120" t="s">
        <v>324</v>
      </c>
      <c r="C135" s="175"/>
      <c r="D135" s="175"/>
      <c r="E135" s="178" t="str">
        <f t="shared" si="2"/>
        <v>0</v>
      </c>
      <c r="F135" s="176" t="str">
        <f t="shared" si="3"/>
        <v>0</v>
      </c>
      <c r="G135" s="175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33"/>
      <c r="Z135" s="133"/>
    </row>
    <row r="136" ht="15.0" customHeight="1">
      <c r="A136" s="150" t="s">
        <v>325</v>
      </c>
      <c r="B136" s="120" t="s">
        <v>326</v>
      </c>
      <c r="C136" s="175"/>
      <c r="D136" s="175"/>
      <c r="E136" s="178" t="str">
        <f t="shared" si="2"/>
        <v>0</v>
      </c>
      <c r="F136" s="176" t="str">
        <f t="shared" si="3"/>
        <v>0</v>
      </c>
      <c r="G136" s="175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33"/>
      <c r="Z136" s="133"/>
    </row>
    <row r="137" ht="15.0" customHeight="1">
      <c r="A137" s="150" t="s">
        <v>327</v>
      </c>
      <c r="B137" s="120" t="s">
        <v>328</v>
      </c>
      <c r="C137" s="175"/>
      <c r="D137" s="175"/>
      <c r="E137" s="178" t="str">
        <f t="shared" si="2"/>
        <v>0</v>
      </c>
      <c r="F137" s="176" t="str">
        <f t="shared" si="3"/>
        <v>0</v>
      </c>
      <c r="G137" s="175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33"/>
      <c r="Z137" s="133"/>
    </row>
    <row r="138" ht="15.0" customHeight="1">
      <c r="A138" s="150" t="s">
        <v>329</v>
      </c>
      <c r="B138" s="120" t="s">
        <v>330</v>
      </c>
      <c r="C138" s="175"/>
      <c r="D138" s="175"/>
      <c r="E138" s="178" t="str">
        <f t="shared" si="2"/>
        <v>0</v>
      </c>
      <c r="F138" s="176" t="str">
        <f t="shared" si="3"/>
        <v>0</v>
      </c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33"/>
      <c r="Z138" s="133"/>
    </row>
    <row r="139" ht="15.0" customHeight="1">
      <c r="A139" s="150" t="s">
        <v>331</v>
      </c>
      <c r="B139" s="120" t="s">
        <v>332</v>
      </c>
      <c r="C139" s="175"/>
      <c r="D139" s="175"/>
      <c r="E139" s="178" t="str">
        <f t="shared" si="2"/>
        <v>0</v>
      </c>
      <c r="F139" s="176" t="str">
        <f t="shared" si="3"/>
        <v>0</v>
      </c>
      <c r="G139" s="175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33"/>
      <c r="Z139" s="133"/>
    </row>
    <row r="140" ht="15.0" customHeight="1">
      <c r="A140" s="150" t="s">
        <v>333</v>
      </c>
      <c r="B140" s="120" t="s">
        <v>334</v>
      </c>
      <c r="C140" s="175"/>
      <c r="D140" s="175"/>
      <c r="E140" s="178" t="str">
        <f t="shared" si="2"/>
        <v>0</v>
      </c>
      <c r="F140" s="176" t="str">
        <f t="shared" si="3"/>
        <v>0</v>
      </c>
      <c r="G140" s="175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33"/>
      <c r="Z140" s="133"/>
    </row>
    <row r="141" ht="15.0" customHeight="1">
      <c r="A141" s="150" t="s">
        <v>335</v>
      </c>
      <c r="B141" s="120" t="s">
        <v>336</v>
      </c>
      <c r="C141" s="175"/>
      <c r="D141" s="175"/>
      <c r="E141" s="178" t="str">
        <f t="shared" si="2"/>
        <v>0</v>
      </c>
      <c r="F141" s="176" t="str">
        <f t="shared" si="3"/>
        <v>0</v>
      </c>
      <c r="G141" s="175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33"/>
      <c r="Z141" s="133"/>
    </row>
    <row r="142" ht="15.0" customHeight="1">
      <c r="A142" s="150" t="s">
        <v>337</v>
      </c>
      <c r="B142" s="120" t="s">
        <v>338</v>
      </c>
      <c r="C142" s="175"/>
      <c r="D142" s="175"/>
      <c r="E142" s="178" t="str">
        <f t="shared" si="2"/>
        <v>0</v>
      </c>
      <c r="F142" s="176" t="str">
        <f t="shared" si="3"/>
        <v>0</v>
      </c>
      <c r="G142" s="175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33"/>
      <c r="Z142" s="133"/>
    </row>
    <row r="143" ht="15.0" customHeight="1">
      <c r="A143" s="150" t="s">
        <v>339</v>
      </c>
      <c r="B143" s="120" t="s">
        <v>340</v>
      </c>
      <c r="C143" s="175"/>
      <c r="D143" s="175"/>
      <c r="E143" s="178" t="str">
        <f t="shared" si="2"/>
        <v>0</v>
      </c>
      <c r="F143" s="176" t="str">
        <f t="shared" si="3"/>
        <v>0</v>
      </c>
      <c r="G143" s="175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33"/>
      <c r="Z143" s="133"/>
    </row>
    <row r="144" ht="24.75" customHeight="1">
      <c r="A144" s="150" t="s">
        <v>341</v>
      </c>
      <c r="B144" s="120" t="s">
        <v>342</v>
      </c>
      <c r="C144" s="175"/>
      <c r="D144" s="175"/>
      <c r="E144" s="178" t="str">
        <f t="shared" si="2"/>
        <v>0</v>
      </c>
      <c r="F144" s="176" t="str">
        <f t="shared" si="3"/>
        <v>0</v>
      </c>
      <c r="G144" s="175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33"/>
      <c r="Z144" s="133"/>
    </row>
    <row r="145" ht="12.75" customHeight="1">
      <c r="A145" s="154" t="s">
        <v>35</v>
      </c>
      <c r="B145" s="155">
        <v>139.0</v>
      </c>
      <c r="C145" s="179" t="str">
        <f t="shared" ref="C145:Z145" si="5">SUM(C7:C144)</f>
        <v>0</v>
      </c>
      <c r="D145" s="179" t="str">
        <f t="shared" si="5"/>
        <v>0</v>
      </c>
      <c r="E145" s="179" t="str">
        <f t="shared" si="5"/>
        <v>0</v>
      </c>
      <c r="F145" s="179" t="str">
        <f t="shared" si="5"/>
        <v>0</v>
      </c>
      <c r="G145" s="179" t="str">
        <f t="shared" si="5"/>
        <v>0</v>
      </c>
      <c r="H145" s="179" t="str">
        <f t="shared" si="5"/>
        <v>0</v>
      </c>
      <c r="I145" s="179" t="str">
        <f t="shared" si="5"/>
        <v>0</v>
      </c>
      <c r="J145" s="179" t="str">
        <f t="shared" si="5"/>
        <v>0</v>
      </c>
      <c r="K145" s="179" t="str">
        <f t="shared" si="5"/>
        <v>0</v>
      </c>
      <c r="L145" s="179" t="str">
        <f t="shared" si="5"/>
        <v>0</v>
      </c>
      <c r="M145" s="179" t="str">
        <f t="shared" si="5"/>
        <v>0</v>
      </c>
      <c r="N145" s="179" t="str">
        <f t="shared" si="5"/>
        <v>0</v>
      </c>
      <c r="O145" s="179" t="str">
        <f t="shared" si="5"/>
        <v>0</v>
      </c>
      <c r="P145" s="179" t="str">
        <f t="shared" si="5"/>
        <v>0</v>
      </c>
      <c r="Q145" s="179" t="str">
        <f t="shared" si="5"/>
        <v>0</v>
      </c>
      <c r="R145" s="179" t="str">
        <f t="shared" si="5"/>
        <v>0</v>
      </c>
      <c r="S145" s="179" t="str">
        <f t="shared" si="5"/>
        <v>0</v>
      </c>
      <c r="T145" s="179" t="str">
        <f t="shared" si="5"/>
        <v>0</v>
      </c>
      <c r="U145" s="179" t="str">
        <f t="shared" si="5"/>
        <v>0</v>
      </c>
      <c r="V145" s="179" t="str">
        <f t="shared" si="5"/>
        <v>0</v>
      </c>
      <c r="W145" s="179" t="str">
        <f t="shared" si="5"/>
        <v>0</v>
      </c>
      <c r="X145" s="179" t="str">
        <f t="shared" si="5"/>
        <v>0</v>
      </c>
      <c r="Y145" s="179" t="str">
        <f t="shared" si="5"/>
        <v>0</v>
      </c>
      <c r="Z145" s="179" t="str">
        <f t="shared" si="5"/>
        <v>0</v>
      </c>
    </row>
  </sheetData>
  <mergeCells count="22">
    <mergeCell ref="O3:O4"/>
    <mergeCell ref="P3:P4"/>
    <mergeCell ref="Q3:Q4"/>
    <mergeCell ref="R3:R4"/>
    <mergeCell ref="S3:S4"/>
    <mergeCell ref="T3:T4"/>
    <mergeCell ref="Y3:Y4"/>
    <mergeCell ref="V2:V4"/>
    <mergeCell ref="W2:W4"/>
    <mergeCell ref="U3:U4"/>
    <mergeCell ref="X3:X4"/>
    <mergeCell ref="Z3:Z4"/>
    <mergeCell ref="X2:Z2"/>
    <mergeCell ref="E2:N2"/>
    <mergeCell ref="O2:U2"/>
    <mergeCell ref="F3:J3"/>
    <mergeCell ref="K3:N3"/>
    <mergeCell ref="E3:E4"/>
    <mergeCell ref="A1:Z1"/>
    <mergeCell ref="A2:A4"/>
    <mergeCell ref="B2:B4"/>
    <mergeCell ref="C2:D3"/>
  </mergeCells>
  <dataValidations>
    <dataValidation type="decimal" allowBlank="1" showInputMessage="1" showErrorMessage="1" prompt=" - " sqref="G7:X144">
      <formula1>0.0</formula1>
      <formula2>1.0E21</formula2>
    </dataValidation>
    <dataValidation type="decimal" allowBlank="1" showInputMessage="1" showErrorMessage="1" prompt=" - " sqref="C7:D144">
      <formula1>0.0</formula1>
      <formula2>1.0E25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FF"/>
    <pageSetUpPr/>
  </sheetPr>
  <sheetViews>
    <sheetView workbookViewId="0">
      <pane xSplit="1.0" ySplit="6.0" topLeftCell="B7" activePane="bottomRight" state="frozen"/>
      <selection activeCell="B1" sqref="B1" pane="topRight"/>
      <selection activeCell="A7" sqref="A7" pane="bottomLeft"/>
      <selection activeCell="B7" sqref="B7" pane="bottomRight"/>
    </sheetView>
  </sheetViews>
  <sheetFormatPr customHeight="1" defaultColWidth="14.43" defaultRowHeight="15.0"/>
  <cols>
    <col customWidth="1" min="1" max="1" width="35.0"/>
    <col customWidth="1" min="2" max="2" width="6.43"/>
    <col customWidth="1" min="3" max="3" width="7.86"/>
    <col customWidth="1" min="4" max="4" width="10.14"/>
    <col customWidth="1" min="5" max="5" width="8.0"/>
    <col customWidth="1" min="6" max="8" width="9.29"/>
    <col customWidth="1" min="9" max="9" width="7.71"/>
    <col customWidth="1" min="10" max="10" width="9.14"/>
    <col customWidth="1" min="11" max="11" width="8.57"/>
    <col customWidth="1" min="12" max="14" width="9.14"/>
    <col customWidth="1" min="15" max="15" width="8.71"/>
    <col customWidth="1" min="16" max="16" width="9.71"/>
    <col customWidth="1" min="17" max="17" width="9.0"/>
    <col customWidth="1" min="18" max="18" width="9.57"/>
  </cols>
  <sheetData>
    <row r="1" ht="23.25" customHeight="1">
      <c r="A1" s="180" t="s">
        <v>388</v>
      </c>
    </row>
    <row r="2" ht="26.25" customHeight="1">
      <c r="A2" s="101" t="s">
        <v>46</v>
      </c>
      <c r="B2" s="101" t="s">
        <v>31</v>
      </c>
      <c r="C2" s="124" t="s">
        <v>389</v>
      </c>
      <c r="D2" s="17"/>
      <c r="E2" s="17"/>
      <c r="F2" s="17"/>
      <c r="G2" s="17"/>
      <c r="H2" s="17"/>
      <c r="I2" s="17"/>
      <c r="J2" s="18"/>
      <c r="K2" s="124" t="s">
        <v>390</v>
      </c>
      <c r="L2" s="17"/>
      <c r="M2" s="17"/>
      <c r="N2" s="17"/>
      <c r="O2" s="17"/>
      <c r="P2" s="17"/>
      <c r="Q2" s="17"/>
      <c r="R2" s="18"/>
    </row>
    <row r="3" ht="40.5" customHeight="1">
      <c r="A3" s="125"/>
      <c r="B3" s="125"/>
      <c r="C3" s="140" t="s">
        <v>347</v>
      </c>
      <c r="D3" s="18"/>
      <c r="E3" s="124" t="s">
        <v>348</v>
      </c>
      <c r="F3" s="18"/>
      <c r="G3" s="124" t="s">
        <v>391</v>
      </c>
      <c r="H3" s="18"/>
      <c r="I3" s="124" t="s">
        <v>392</v>
      </c>
      <c r="J3" s="18"/>
      <c r="K3" s="140" t="s">
        <v>350</v>
      </c>
      <c r="L3" s="18"/>
      <c r="M3" s="140" t="s">
        <v>351</v>
      </c>
      <c r="N3" s="18"/>
      <c r="O3" s="140" t="s">
        <v>352</v>
      </c>
      <c r="P3" s="18"/>
      <c r="Q3" s="140" t="s">
        <v>353</v>
      </c>
      <c r="R3" s="18"/>
    </row>
    <row r="4" ht="49.5" customHeight="1">
      <c r="A4" s="102"/>
      <c r="B4" s="102"/>
      <c r="C4" s="113" t="s">
        <v>35</v>
      </c>
      <c r="D4" s="113" t="s">
        <v>355</v>
      </c>
      <c r="E4" s="113" t="s">
        <v>35</v>
      </c>
      <c r="F4" s="113" t="s">
        <v>355</v>
      </c>
      <c r="G4" s="113" t="s">
        <v>35</v>
      </c>
      <c r="H4" s="113" t="s">
        <v>355</v>
      </c>
      <c r="I4" s="113" t="s">
        <v>35</v>
      </c>
      <c r="J4" s="113" t="s">
        <v>355</v>
      </c>
      <c r="K4" s="113" t="s">
        <v>35</v>
      </c>
      <c r="L4" s="113" t="s">
        <v>355</v>
      </c>
      <c r="M4" s="113" t="s">
        <v>35</v>
      </c>
      <c r="N4" s="113" t="s">
        <v>355</v>
      </c>
      <c r="O4" s="113" t="s">
        <v>35</v>
      </c>
      <c r="P4" s="113" t="s">
        <v>355</v>
      </c>
      <c r="Q4" s="113" t="s">
        <v>35</v>
      </c>
      <c r="R4" s="113" t="s">
        <v>355</v>
      </c>
    </row>
    <row r="5" ht="13.5" customHeight="1">
      <c r="A5" s="114">
        <v>1.0</v>
      </c>
      <c r="B5" s="115">
        <v>2.0</v>
      </c>
      <c r="C5" s="116">
        <v>3.0</v>
      </c>
      <c r="D5" s="116">
        <v>4.0</v>
      </c>
      <c r="E5" s="116">
        <v>5.0</v>
      </c>
      <c r="F5" s="116">
        <v>6.0</v>
      </c>
      <c r="G5" s="116">
        <v>7.0</v>
      </c>
      <c r="H5" s="116">
        <v>8.0</v>
      </c>
      <c r="I5" s="116">
        <v>9.0</v>
      </c>
      <c r="J5" s="116">
        <v>10.0</v>
      </c>
      <c r="K5" s="116">
        <v>11.0</v>
      </c>
      <c r="L5" s="116">
        <v>12.0</v>
      </c>
      <c r="M5" s="116">
        <v>13.0</v>
      </c>
      <c r="N5" s="116">
        <v>14.0</v>
      </c>
      <c r="O5" s="116">
        <v>15.0</v>
      </c>
      <c r="P5" s="116">
        <v>16.0</v>
      </c>
      <c r="Q5" s="116">
        <v>17.0</v>
      </c>
      <c r="R5" s="116">
        <v>18.0</v>
      </c>
    </row>
    <row r="6" ht="12.75" customHeight="1">
      <c r="A6" s="117" t="s">
        <v>35</v>
      </c>
      <c r="B6" s="131" t="str">
        <f t="shared" ref="B6:R6" si="1">B145</f>
        <v>139</v>
      </c>
      <c r="C6" s="131" t="str">
        <f t="shared" si="1"/>
        <v>0</v>
      </c>
      <c r="D6" s="131" t="str">
        <f t="shared" si="1"/>
        <v>0</v>
      </c>
      <c r="E6" s="131" t="str">
        <f t="shared" si="1"/>
        <v>0</v>
      </c>
      <c r="F6" s="131" t="str">
        <f t="shared" si="1"/>
        <v>0</v>
      </c>
      <c r="G6" s="131" t="str">
        <f t="shared" si="1"/>
        <v>0</v>
      </c>
      <c r="H6" s="131" t="str">
        <f t="shared" si="1"/>
        <v>0</v>
      </c>
      <c r="I6" s="131" t="str">
        <f t="shared" si="1"/>
        <v>0</v>
      </c>
      <c r="J6" s="131" t="str">
        <f t="shared" si="1"/>
        <v>0</v>
      </c>
      <c r="K6" s="131" t="str">
        <f t="shared" si="1"/>
        <v>0</v>
      </c>
      <c r="L6" s="131" t="str">
        <f t="shared" si="1"/>
        <v>0</v>
      </c>
      <c r="M6" s="131" t="str">
        <f t="shared" si="1"/>
        <v>0</v>
      </c>
      <c r="N6" s="131" t="str">
        <f t="shared" si="1"/>
        <v>0</v>
      </c>
      <c r="O6" s="131" t="str">
        <f t="shared" si="1"/>
        <v>0</v>
      </c>
      <c r="P6" s="131" t="str">
        <f t="shared" si="1"/>
        <v>0</v>
      </c>
      <c r="Q6" s="131" t="str">
        <f t="shared" si="1"/>
        <v>0</v>
      </c>
      <c r="R6" s="131" t="str">
        <f t="shared" si="1"/>
        <v>0</v>
      </c>
    </row>
    <row r="7" ht="12.75" customHeight="1">
      <c r="A7" s="150" t="s">
        <v>70</v>
      </c>
      <c r="B7" s="151" t="s">
        <v>36</v>
      </c>
      <c r="C7" s="147" t="str">
        <f t="shared" ref="C7:D7" si="2">E7+I7+G7</f>
        <v>0</v>
      </c>
      <c r="D7" s="147" t="str">
        <f t="shared" si="2"/>
        <v>0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</row>
    <row r="8" ht="12.75" customHeight="1">
      <c r="A8" s="150" t="s">
        <v>71</v>
      </c>
      <c r="B8" s="151" t="s">
        <v>38</v>
      </c>
      <c r="C8" s="147" t="str">
        <f t="shared" ref="C8:D8" si="3">E8+I8+G8</f>
        <v>0</v>
      </c>
      <c r="D8" s="147" t="str">
        <f t="shared" si="3"/>
        <v>0</v>
      </c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</row>
    <row r="9" ht="12.75" customHeight="1">
      <c r="A9" s="150" t="s">
        <v>72</v>
      </c>
      <c r="B9" s="151" t="s">
        <v>40</v>
      </c>
      <c r="C9" s="147" t="str">
        <f t="shared" ref="C9:D9" si="4">E9+I9+G9</f>
        <v>0</v>
      </c>
      <c r="D9" s="147" t="str">
        <f t="shared" si="4"/>
        <v>0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</row>
    <row r="10" ht="12.75" customHeight="1">
      <c r="A10" s="150" t="s">
        <v>73</v>
      </c>
      <c r="B10" s="151" t="s">
        <v>74</v>
      </c>
      <c r="C10" s="147" t="str">
        <f t="shared" ref="C10:D10" si="5">E10+I10+G10</f>
        <v>0</v>
      </c>
      <c r="D10" s="147" t="str">
        <f t="shared" si="5"/>
        <v>0</v>
      </c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</row>
    <row r="11" ht="12.75" customHeight="1">
      <c r="A11" s="150" t="s">
        <v>75</v>
      </c>
      <c r="B11" s="152" t="s">
        <v>76</v>
      </c>
      <c r="C11" s="147" t="str">
        <f t="shared" ref="C11:D11" si="6">E11+I11+G11</f>
        <v>0</v>
      </c>
      <c r="D11" s="147" t="str">
        <f t="shared" si="6"/>
        <v>0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</row>
    <row r="12" ht="12.75" customHeight="1">
      <c r="A12" s="150" t="s">
        <v>77</v>
      </c>
      <c r="B12" s="152" t="s">
        <v>78</v>
      </c>
      <c r="C12" s="147" t="str">
        <f t="shared" ref="C12:D12" si="7">E12+I12+G12</f>
        <v>0</v>
      </c>
      <c r="D12" s="147" t="str">
        <f t="shared" si="7"/>
        <v>0</v>
      </c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</row>
    <row r="13" ht="12.75" customHeight="1">
      <c r="A13" s="150" t="s">
        <v>79</v>
      </c>
      <c r="B13" s="152" t="s">
        <v>80</v>
      </c>
      <c r="C13" s="147" t="str">
        <f t="shared" ref="C13:D13" si="8">E13+I13+G13</f>
        <v>0</v>
      </c>
      <c r="D13" s="147" t="str">
        <f t="shared" si="8"/>
        <v>0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</row>
    <row r="14" ht="12.75" customHeight="1">
      <c r="A14" s="150" t="s">
        <v>81</v>
      </c>
      <c r="B14" s="152" t="s">
        <v>82</v>
      </c>
      <c r="C14" s="147" t="str">
        <f t="shared" ref="C14:D14" si="9">E14+I14+G14</f>
        <v>0</v>
      </c>
      <c r="D14" s="147" t="str">
        <f t="shared" si="9"/>
        <v>0</v>
      </c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</row>
    <row r="15" ht="12.75" customHeight="1">
      <c r="A15" s="150" t="s">
        <v>83</v>
      </c>
      <c r="B15" s="152" t="s">
        <v>84</v>
      </c>
      <c r="C15" s="147" t="str">
        <f t="shared" ref="C15:D15" si="10">E15+I15+G15</f>
        <v>0</v>
      </c>
      <c r="D15" s="147" t="str">
        <f t="shared" si="10"/>
        <v>0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</row>
    <row r="16" ht="12.75" customHeight="1">
      <c r="A16" s="150" t="s">
        <v>85</v>
      </c>
      <c r="B16" s="152" t="s">
        <v>86</v>
      </c>
      <c r="C16" s="147" t="str">
        <f t="shared" ref="C16:D16" si="11">E16+I16+G16</f>
        <v>0</v>
      </c>
      <c r="D16" s="147" t="str">
        <f t="shared" si="11"/>
        <v>0</v>
      </c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</row>
    <row r="17" ht="12.75" customHeight="1">
      <c r="A17" s="150" t="s">
        <v>87</v>
      </c>
      <c r="B17" s="152" t="s">
        <v>88</v>
      </c>
      <c r="C17" s="147" t="str">
        <f t="shared" ref="C17:D17" si="12">E17+I17+G17</f>
        <v>0</v>
      </c>
      <c r="D17" s="147" t="str">
        <f t="shared" si="12"/>
        <v>0</v>
      </c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</row>
    <row r="18" ht="12.75" customHeight="1">
      <c r="A18" s="150" t="s">
        <v>89</v>
      </c>
      <c r="B18" s="152" t="s">
        <v>90</v>
      </c>
      <c r="C18" s="147" t="str">
        <f t="shared" ref="C18:D18" si="13">E18+I18+G18</f>
        <v>0</v>
      </c>
      <c r="D18" s="147" t="str">
        <f t="shared" si="13"/>
        <v>0</v>
      </c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</row>
    <row r="19" ht="12.75" customHeight="1">
      <c r="A19" s="150" t="s">
        <v>91</v>
      </c>
      <c r="B19" s="152" t="s">
        <v>92</v>
      </c>
      <c r="C19" s="147" t="str">
        <f t="shared" ref="C19:D19" si="14">E19+I19+G19</f>
        <v>0</v>
      </c>
      <c r="D19" s="147" t="str">
        <f t="shared" si="14"/>
        <v>0</v>
      </c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</row>
    <row r="20" ht="12.75" customHeight="1">
      <c r="A20" s="150" t="s">
        <v>93</v>
      </c>
      <c r="B20" s="152" t="s">
        <v>94</v>
      </c>
      <c r="C20" s="147" t="str">
        <f t="shared" ref="C20:D20" si="15">E20+I20+G20</f>
        <v>0</v>
      </c>
      <c r="D20" s="147" t="str">
        <f t="shared" si="15"/>
        <v>0</v>
      </c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</row>
    <row r="21" ht="12.75" customHeight="1">
      <c r="A21" s="150" t="s">
        <v>95</v>
      </c>
      <c r="B21" s="152" t="s">
        <v>96</v>
      </c>
      <c r="C21" s="147" t="str">
        <f t="shared" ref="C21:D21" si="16">E21+I21+G21</f>
        <v>0</v>
      </c>
      <c r="D21" s="147" t="str">
        <f t="shared" si="16"/>
        <v>0</v>
      </c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</row>
    <row r="22" ht="12.75" customHeight="1">
      <c r="A22" s="150" t="s">
        <v>97</v>
      </c>
      <c r="B22" s="152" t="s">
        <v>98</v>
      </c>
      <c r="C22" s="147" t="str">
        <f t="shared" ref="C22:D22" si="17">E22+I22+G22</f>
        <v>0</v>
      </c>
      <c r="D22" s="147" t="str">
        <f t="shared" si="17"/>
        <v>0</v>
      </c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</row>
    <row r="23" ht="12.75" customHeight="1">
      <c r="A23" s="150" t="s">
        <v>99</v>
      </c>
      <c r="B23" s="152" t="s">
        <v>100</v>
      </c>
      <c r="C23" s="147" t="str">
        <f t="shared" ref="C23:D23" si="18">E23+I23+G23</f>
        <v>0</v>
      </c>
      <c r="D23" s="147" t="str">
        <f t="shared" si="18"/>
        <v>0</v>
      </c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</row>
    <row r="24" ht="12.75" customHeight="1">
      <c r="A24" s="150" t="s">
        <v>101</v>
      </c>
      <c r="B24" s="152" t="s">
        <v>102</v>
      </c>
      <c r="C24" s="147" t="str">
        <f t="shared" ref="C24:D24" si="19">E24+I24+G24</f>
        <v>0</v>
      </c>
      <c r="D24" s="147" t="str">
        <f t="shared" si="19"/>
        <v>0</v>
      </c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</row>
    <row r="25" ht="12.75" customHeight="1">
      <c r="A25" s="150" t="s">
        <v>103</v>
      </c>
      <c r="B25" s="152" t="s">
        <v>104</v>
      </c>
      <c r="C25" s="147" t="str">
        <f t="shared" ref="C25:D25" si="20">E25+I25+G25</f>
        <v>0</v>
      </c>
      <c r="D25" s="147" t="str">
        <f t="shared" si="20"/>
        <v>0</v>
      </c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</row>
    <row r="26" ht="12.75" customHeight="1">
      <c r="A26" s="150" t="s">
        <v>105</v>
      </c>
      <c r="B26" s="152" t="s">
        <v>106</v>
      </c>
      <c r="C26" s="147" t="str">
        <f t="shared" ref="C26:D26" si="21">E26+I26+G26</f>
        <v>0</v>
      </c>
      <c r="D26" s="147" t="str">
        <f t="shared" si="21"/>
        <v>0</v>
      </c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</row>
    <row r="27" ht="12.75" customHeight="1">
      <c r="A27" s="150" t="s">
        <v>107</v>
      </c>
      <c r="B27" s="152" t="s">
        <v>108</v>
      </c>
      <c r="C27" s="147" t="str">
        <f t="shared" ref="C27:D27" si="22">E27+I27+G27</f>
        <v>0</v>
      </c>
      <c r="D27" s="147" t="str">
        <f t="shared" si="22"/>
        <v>0</v>
      </c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  <c r="R27" s="148"/>
    </row>
    <row r="28" ht="12.75" customHeight="1">
      <c r="A28" s="150" t="s">
        <v>109</v>
      </c>
      <c r="B28" s="152" t="s">
        <v>110</v>
      </c>
      <c r="C28" s="147" t="str">
        <f t="shared" ref="C28:D28" si="23">E28+I28+G28</f>
        <v>0</v>
      </c>
      <c r="D28" s="147" t="str">
        <f t="shared" si="23"/>
        <v>0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ht="12.75" customHeight="1">
      <c r="A29" s="150" t="s">
        <v>111</v>
      </c>
      <c r="B29" s="152" t="s">
        <v>112</v>
      </c>
      <c r="C29" s="147" t="str">
        <f t="shared" ref="C29:D29" si="24">E29+I29+G29</f>
        <v>0</v>
      </c>
      <c r="D29" s="147" t="str">
        <f t="shared" si="24"/>
        <v>0</v>
      </c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</row>
    <row r="30" ht="12.75" customHeight="1">
      <c r="A30" s="150" t="s">
        <v>113</v>
      </c>
      <c r="B30" s="152" t="s">
        <v>114</v>
      </c>
      <c r="C30" s="147" t="str">
        <f t="shared" ref="C30:D30" si="25">E30+I30+G30</f>
        <v>0</v>
      </c>
      <c r="D30" s="147" t="str">
        <f t="shared" si="25"/>
        <v>0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</row>
    <row r="31" ht="12.75" customHeight="1">
      <c r="A31" s="150" t="s">
        <v>115</v>
      </c>
      <c r="B31" s="152" t="s">
        <v>116</v>
      </c>
      <c r="C31" s="147" t="str">
        <f t="shared" ref="C31:D31" si="26">E31+I31+G31</f>
        <v>0</v>
      </c>
      <c r="D31" s="147" t="str">
        <f t="shared" si="26"/>
        <v>0</v>
      </c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</row>
    <row r="32" ht="12.75" customHeight="1">
      <c r="A32" s="150" t="s">
        <v>117</v>
      </c>
      <c r="B32" s="83" t="s">
        <v>118</v>
      </c>
      <c r="C32" s="147" t="str">
        <f t="shared" ref="C32:D32" si="27">E32+I32+G32</f>
        <v>0</v>
      </c>
      <c r="D32" s="147" t="str">
        <f t="shared" si="27"/>
        <v>0</v>
      </c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</row>
    <row r="33" ht="12.75" customHeight="1">
      <c r="A33" s="150" t="s">
        <v>119</v>
      </c>
      <c r="B33" s="83" t="s">
        <v>120</v>
      </c>
      <c r="C33" s="147" t="str">
        <f t="shared" ref="C33:D33" si="28">E33+I33+G33</f>
        <v>0</v>
      </c>
      <c r="D33" s="147" t="str">
        <f t="shared" si="28"/>
        <v>0</v>
      </c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</row>
    <row r="34" ht="12.75" customHeight="1">
      <c r="A34" s="150" t="s">
        <v>121</v>
      </c>
      <c r="B34" s="83" t="s">
        <v>122</v>
      </c>
      <c r="C34" s="147" t="str">
        <f t="shared" ref="C34:D34" si="29">E34+I34+G34</f>
        <v>0</v>
      </c>
      <c r="D34" s="147" t="str">
        <f t="shared" si="29"/>
        <v>0</v>
      </c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  <c r="R34" s="148"/>
    </row>
    <row r="35" ht="12.75" customHeight="1">
      <c r="A35" s="150" t="s">
        <v>123</v>
      </c>
      <c r="B35" s="83" t="s">
        <v>124</v>
      </c>
      <c r="C35" s="147" t="str">
        <f t="shared" ref="C35:D35" si="30">E35+I35+G35</f>
        <v>0</v>
      </c>
      <c r="D35" s="147" t="str">
        <f t="shared" si="30"/>
        <v>0</v>
      </c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</row>
    <row r="36" ht="12.75" customHeight="1">
      <c r="A36" s="150" t="s">
        <v>125</v>
      </c>
      <c r="B36" s="83" t="s">
        <v>126</v>
      </c>
      <c r="C36" s="147" t="str">
        <f t="shared" ref="C36:D36" si="31">E36+I36+G36</f>
        <v>0</v>
      </c>
      <c r="D36" s="147" t="str">
        <f t="shared" si="31"/>
        <v>0</v>
      </c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  <c r="R36" s="148"/>
    </row>
    <row r="37" ht="12.75" customHeight="1">
      <c r="A37" s="150" t="s">
        <v>127</v>
      </c>
      <c r="B37" s="83" t="s">
        <v>128</v>
      </c>
      <c r="C37" s="147" t="str">
        <f t="shared" ref="C37:D37" si="32">E37+I37+G37</f>
        <v>0</v>
      </c>
      <c r="D37" s="147" t="str">
        <f t="shared" si="32"/>
        <v>0</v>
      </c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</row>
    <row r="38" ht="12.75" customHeight="1">
      <c r="A38" s="150" t="s">
        <v>129</v>
      </c>
      <c r="B38" s="83" t="s">
        <v>130</v>
      </c>
      <c r="C38" s="147" t="str">
        <f t="shared" ref="C38:D38" si="33">E38+I38+G38</f>
        <v>0</v>
      </c>
      <c r="D38" s="147" t="str">
        <f t="shared" si="33"/>
        <v>0</v>
      </c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</row>
    <row r="39" ht="12.75" customHeight="1">
      <c r="A39" s="150" t="s">
        <v>131</v>
      </c>
      <c r="B39" s="83" t="s">
        <v>132</v>
      </c>
      <c r="C39" s="147" t="str">
        <f t="shared" ref="C39:D39" si="34">E39+I39+G39</f>
        <v>0</v>
      </c>
      <c r="D39" s="147" t="str">
        <f t="shared" si="34"/>
        <v>0</v>
      </c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</row>
    <row r="40" ht="12.75" customHeight="1">
      <c r="A40" s="150" t="s">
        <v>133</v>
      </c>
      <c r="B40" s="83" t="s">
        <v>134</v>
      </c>
      <c r="C40" s="147" t="str">
        <f t="shared" ref="C40:D40" si="35">E40+I40+G40</f>
        <v>0</v>
      </c>
      <c r="D40" s="147" t="str">
        <f t="shared" si="35"/>
        <v>0</v>
      </c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</row>
    <row r="41" ht="12.75" customHeight="1">
      <c r="A41" s="150" t="s">
        <v>135</v>
      </c>
      <c r="B41" s="83" t="s">
        <v>136</v>
      </c>
      <c r="C41" s="147" t="str">
        <f t="shared" ref="C41:D41" si="36">E41+I41+G41</f>
        <v>0</v>
      </c>
      <c r="D41" s="147" t="str">
        <f t="shared" si="36"/>
        <v>0</v>
      </c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</row>
    <row r="42" ht="12.75" customHeight="1">
      <c r="A42" s="150" t="s">
        <v>137</v>
      </c>
      <c r="B42" s="83" t="s">
        <v>138</v>
      </c>
      <c r="C42" s="147" t="str">
        <f t="shared" ref="C42:D42" si="37">E42+I42+G42</f>
        <v>0</v>
      </c>
      <c r="D42" s="147" t="str">
        <f t="shared" si="37"/>
        <v>0</v>
      </c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</row>
    <row r="43" ht="12.75" customHeight="1">
      <c r="A43" s="150" t="s">
        <v>139</v>
      </c>
      <c r="B43" s="83" t="s">
        <v>140</v>
      </c>
      <c r="C43" s="147" t="str">
        <f t="shared" ref="C43:D43" si="38">E43+I43+G43</f>
        <v>0</v>
      </c>
      <c r="D43" s="147" t="str">
        <f t="shared" si="38"/>
        <v>0</v>
      </c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  <c r="R43" s="148"/>
    </row>
    <row r="44" ht="12.75" customHeight="1">
      <c r="A44" s="150" t="s">
        <v>141</v>
      </c>
      <c r="B44" s="83" t="s">
        <v>142</v>
      </c>
      <c r="C44" s="147" t="str">
        <f t="shared" ref="C44:D44" si="39">E44+I44+G44</f>
        <v>0</v>
      </c>
      <c r="D44" s="147" t="str">
        <f t="shared" si="39"/>
        <v>0</v>
      </c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</row>
    <row r="45" ht="12.75" customHeight="1">
      <c r="A45" s="150" t="s">
        <v>143</v>
      </c>
      <c r="B45" s="83" t="s">
        <v>144</v>
      </c>
      <c r="C45" s="147" t="str">
        <f t="shared" ref="C45:D45" si="40">E45+I45+G45</f>
        <v>0</v>
      </c>
      <c r="D45" s="147" t="str">
        <f t="shared" si="40"/>
        <v>0</v>
      </c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</row>
    <row r="46" ht="12.75" customHeight="1">
      <c r="A46" s="150" t="s">
        <v>145</v>
      </c>
      <c r="B46" s="83" t="s">
        <v>146</v>
      </c>
      <c r="C46" s="147" t="str">
        <f t="shared" ref="C46:D46" si="41">E46+I46+G46</f>
        <v>0</v>
      </c>
      <c r="D46" s="147" t="str">
        <f t="shared" si="41"/>
        <v>0</v>
      </c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</row>
    <row r="47" ht="12.75" customHeight="1">
      <c r="A47" s="150" t="s">
        <v>147</v>
      </c>
      <c r="B47" s="83" t="s">
        <v>148</v>
      </c>
      <c r="C47" s="147" t="str">
        <f t="shared" ref="C47:D47" si="42">E47+I47+G47</f>
        <v>0</v>
      </c>
      <c r="D47" s="147" t="str">
        <f t="shared" si="42"/>
        <v>0</v>
      </c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</row>
    <row r="48" ht="12.75" customHeight="1">
      <c r="A48" s="150" t="s">
        <v>149</v>
      </c>
      <c r="B48" s="83" t="s">
        <v>150</v>
      </c>
      <c r="C48" s="147" t="str">
        <f t="shared" ref="C48:D48" si="43">E48+I48+G48</f>
        <v>0</v>
      </c>
      <c r="D48" s="147" t="str">
        <f t="shared" si="43"/>
        <v>0</v>
      </c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  <c r="R48" s="148"/>
    </row>
    <row r="49" ht="12.75" customHeight="1">
      <c r="A49" s="150" t="s">
        <v>151</v>
      </c>
      <c r="B49" s="83" t="s">
        <v>152</v>
      </c>
      <c r="C49" s="147" t="str">
        <f t="shared" ref="C49:D49" si="44">E49+I49+G49</f>
        <v>0</v>
      </c>
      <c r="D49" s="147" t="str">
        <f t="shared" si="44"/>
        <v>0</v>
      </c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  <c r="R49" s="148"/>
    </row>
    <row r="50" ht="12.75" customHeight="1">
      <c r="A50" s="150" t="s">
        <v>153</v>
      </c>
      <c r="B50" s="83" t="s">
        <v>154</v>
      </c>
      <c r="C50" s="147" t="str">
        <f t="shared" ref="C50:D50" si="45">E50+I50+G50</f>
        <v>0</v>
      </c>
      <c r="D50" s="147" t="str">
        <f t="shared" si="45"/>
        <v>0</v>
      </c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</row>
    <row r="51" ht="12.75" customHeight="1">
      <c r="A51" s="150" t="s">
        <v>155</v>
      </c>
      <c r="B51" s="83" t="s">
        <v>156</v>
      </c>
      <c r="C51" s="147" t="str">
        <f t="shared" ref="C51:D51" si="46">E51+I51+G51</f>
        <v>0</v>
      </c>
      <c r="D51" s="147" t="str">
        <f t="shared" si="46"/>
        <v>0</v>
      </c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</row>
    <row r="52" ht="12.75" customHeight="1">
      <c r="A52" s="150" t="s">
        <v>157</v>
      </c>
      <c r="B52" s="83" t="s">
        <v>158</v>
      </c>
      <c r="C52" s="147" t="str">
        <f t="shared" ref="C52:D52" si="47">E52+I52+G52</f>
        <v>0</v>
      </c>
      <c r="D52" s="147" t="str">
        <f t="shared" si="47"/>
        <v>0</v>
      </c>
      <c r="E52" s="148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  <c r="R52" s="148"/>
    </row>
    <row r="53" ht="12.75" customHeight="1">
      <c r="A53" s="150" t="s">
        <v>159</v>
      </c>
      <c r="B53" s="83" t="s">
        <v>160</v>
      </c>
      <c r="C53" s="147" t="str">
        <f t="shared" ref="C53:D53" si="48">E53+I53+G53</f>
        <v>0</v>
      </c>
      <c r="D53" s="147" t="str">
        <f t="shared" si="48"/>
        <v>0</v>
      </c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</row>
    <row r="54" ht="12.75" customHeight="1">
      <c r="A54" s="150" t="s">
        <v>161</v>
      </c>
      <c r="B54" s="83" t="s">
        <v>162</v>
      </c>
      <c r="C54" s="147" t="str">
        <f t="shared" ref="C54:D54" si="49">E54+I54+G54</f>
        <v>0</v>
      </c>
      <c r="D54" s="147" t="str">
        <f t="shared" si="49"/>
        <v>0</v>
      </c>
      <c r="E54" s="148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  <c r="R54" s="148"/>
    </row>
    <row r="55" ht="12.75" customHeight="1">
      <c r="A55" s="150" t="s">
        <v>163</v>
      </c>
      <c r="B55" s="83" t="s">
        <v>164</v>
      </c>
      <c r="C55" s="147" t="str">
        <f t="shared" ref="C55:D55" si="50">E55+I55+G55</f>
        <v>0</v>
      </c>
      <c r="D55" s="147" t="str">
        <f t="shared" si="50"/>
        <v>0</v>
      </c>
      <c r="E55" s="148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  <c r="R55" s="148"/>
    </row>
    <row r="56" ht="12.75" customHeight="1">
      <c r="A56" s="150" t="s">
        <v>165</v>
      </c>
      <c r="B56" s="83" t="s">
        <v>166</v>
      </c>
      <c r="C56" s="147" t="str">
        <f t="shared" ref="C56:D56" si="51">E56+I56+G56</f>
        <v>0</v>
      </c>
      <c r="D56" s="147" t="str">
        <f t="shared" si="51"/>
        <v>0</v>
      </c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  <c r="R56" s="148"/>
    </row>
    <row r="57" ht="12.75" customHeight="1">
      <c r="A57" s="150" t="s">
        <v>167</v>
      </c>
      <c r="B57" s="83" t="s">
        <v>168</v>
      </c>
      <c r="C57" s="147" t="str">
        <f t="shared" ref="C57:D57" si="52">E57+I57+G57</f>
        <v>0</v>
      </c>
      <c r="D57" s="147" t="str">
        <f t="shared" si="52"/>
        <v>0</v>
      </c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  <c r="R57" s="148"/>
    </row>
    <row r="58" ht="12.75" customHeight="1">
      <c r="A58" s="150" t="s">
        <v>169</v>
      </c>
      <c r="B58" s="152" t="s">
        <v>170</v>
      </c>
      <c r="C58" s="147" t="str">
        <f t="shared" ref="C58:D58" si="53">E58+I58+G58</f>
        <v>0</v>
      </c>
      <c r="D58" s="147" t="str">
        <f t="shared" si="53"/>
        <v>0</v>
      </c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</row>
    <row r="59" ht="14.25" customHeight="1">
      <c r="A59" s="150" t="s">
        <v>171</v>
      </c>
      <c r="B59" s="83" t="s">
        <v>172</v>
      </c>
      <c r="C59" s="147" t="str">
        <f t="shared" ref="C59:D59" si="54">E59+I59+G59</f>
        <v>0</v>
      </c>
      <c r="D59" s="147" t="str">
        <f t="shared" si="54"/>
        <v>0</v>
      </c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  <c r="R59" s="148"/>
    </row>
    <row r="60" ht="12.75" customHeight="1">
      <c r="A60" s="153" t="s">
        <v>173</v>
      </c>
      <c r="B60" s="152" t="s">
        <v>174</v>
      </c>
      <c r="C60" s="147" t="str">
        <f t="shared" ref="C60:D60" si="55">E60+I60+G60</f>
        <v>0</v>
      </c>
      <c r="D60" s="147" t="str">
        <f t="shared" si="55"/>
        <v>0</v>
      </c>
      <c r="E60" s="148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  <c r="R60" s="148"/>
    </row>
    <row r="61" ht="12.75" customHeight="1">
      <c r="A61" s="150" t="s">
        <v>175</v>
      </c>
      <c r="B61" s="83" t="s">
        <v>176</v>
      </c>
      <c r="C61" s="147" t="str">
        <f t="shared" ref="C61:D61" si="56">E61+I61+G61</f>
        <v>0</v>
      </c>
      <c r="D61" s="147" t="str">
        <f t="shared" si="56"/>
        <v>0</v>
      </c>
      <c r="E61" s="148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  <c r="R61" s="148"/>
    </row>
    <row r="62" ht="12.75" customHeight="1">
      <c r="A62" s="150" t="s">
        <v>177</v>
      </c>
      <c r="B62" s="83" t="s">
        <v>178</v>
      </c>
      <c r="C62" s="147" t="str">
        <f t="shared" ref="C62:D62" si="57">E62+I62+G62</f>
        <v>0</v>
      </c>
      <c r="D62" s="147" t="str">
        <f t="shared" si="57"/>
        <v>0</v>
      </c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</row>
    <row r="63" ht="12.75" customHeight="1">
      <c r="A63" s="150" t="s">
        <v>179</v>
      </c>
      <c r="B63" s="83" t="s">
        <v>180</v>
      </c>
      <c r="C63" s="147" t="str">
        <f t="shared" ref="C63:D63" si="58">E63+I63+G63</f>
        <v>0</v>
      </c>
      <c r="D63" s="147" t="str">
        <f t="shared" si="58"/>
        <v>0</v>
      </c>
      <c r="E63" s="148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  <c r="R63" s="148"/>
    </row>
    <row r="64" ht="12.75" customHeight="1">
      <c r="A64" s="150" t="s">
        <v>181</v>
      </c>
      <c r="B64" s="83" t="s">
        <v>182</v>
      </c>
      <c r="C64" s="147" t="str">
        <f t="shared" ref="C64:D64" si="59">E64+I64+G64</f>
        <v>0</v>
      </c>
      <c r="D64" s="147" t="str">
        <f t="shared" si="59"/>
        <v>0</v>
      </c>
      <c r="E64" s="148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  <c r="R64" s="148"/>
    </row>
    <row r="65" ht="12.75" customHeight="1">
      <c r="A65" s="150" t="s">
        <v>183</v>
      </c>
      <c r="B65" s="83" t="s">
        <v>184</v>
      </c>
      <c r="C65" s="147" t="str">
        <f t="shared" ref="C65:D65" si="60">E65+I65+G65</f>
        <v>0</v>
      </c>
      <c r="D65" s="147" t="str">
        <f t="shared" si="60"/>
        <v>0</v>
      </c>
      <c r="E65" s="148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  <c r="R65" s="148"/>
    </row>
    <row r="66" ht="12.75" customHeight="1">
      <c r="A66" s="150" t="s">
        <v>185</v>
      </c>
      <c r="B66" s="83" t="s">
        <v>186</v>
      </c>
      <c r="C66" s="147" t="str">
        <f t="shared" ref="C66:D66" si="61">E66+I66+G66</f>
        <v>0</v>
      </c>
      <c r="D66" s="147" t="str">
        <f t="shared" si="61"/>
        <v>0</v>
      </c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  <c r="R66" s="148"/>
    </row>
    <row r="67" ht="12.75" customHeight="1">
      <c r="A67" s="150" t="s">
        <v>187</v>
      </c>
      <c r="B67" s="83" t="s">
        <v>188</v>
      </c>
      <c r="C67" s="147" t="str">
        <f t="shared" ref="C67:D67" si="62">E67+I67+G67</f>
        <v>0</v>
      </c>
      <c r="D67" s="147" t="str">
        <f t="shared" si="62"/>
        <v>0</v>
      </c>
      <c r="E67" s="148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  <c r="R67" s="148"/>
    </row>
    <row r="68" ht="12.75" customHeight="1">
      <c r="A68" s="150" t="s">
        <v>189</v>
      </c>
      <c r="B68" s="83" t="s">
        <v>190</v>
      </c>
      <c r="C68" s="147" t="str">
        <f t="shared" ref="C68:D68" si="63">E68+I68+G68</f>
        <v>0</v>
      </c>
      <c r="D68" s="147" t="str">
        <f t="shared" si="63"/>
        <v>0</v>
      </c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  <c r="R68" s="148"/>
    </row>
    <row r="69" ht="12.75" customHeight="1">
      <c r="A69" s="150" t="s">
        <v>191</v>
      </c>
      <c r="B69" s="83" t="s">
        <v>192</v>
      </c>
      <c r="C69" s="147" t="str">
        <f t="shared" ref="C69:D69" si="64">E69+I69+G69</f>
        <v>0</v>
      </c>
      <c r="D69" s="147" t="str">
        <f t="shared" si="64"/>
        <v>0</v>
      </c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  <c r="R69" s="148"/>
    </row>
    <row r="70" ht="12.75" customHeight="1">
      <c r="A70" s="150" t="s">
        <v>193</v>
      </c>
      <c r="B70" s="83" t="s">
        <v>194</v>
      </c>
      <c r="C70" s="147" t="str">
        <f t="shared" ref="C70:D70" si="65">E70+I70+G70</f>
        <v>0</v>
      </c>
      <c r="D70" s="147" t="str">
        <f t="shared" si="65"/>
        <v>0</v>
      </c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  <c r="R70" s="148"/>
    </row>
    <row r="71" ht="12.75" customHeight="1">
      <c r="A71" s="150" t="s">
        <v>195</v>
      </c>
      <c r="B71" s="83" t="s">
        <v>196</v>
      </c>
      <c r="C71" s="147" t="str">
        <f t="shared" ref="C71:D71" si="66">E71+I71+G71</f>
        <v>0</v>
      </c>
      <c r="D71" s="147" t="str">
        <f t="shared" si="66"/>
        <v>0</v>
      </c>
      <c r="E71" s="148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  <c r="R71" s="148"/>
    </row>
    <row r="72" ht="12.75" customHeight="1">
      <c r="A72" s="150" t="s">
        <v>197</v>
      </c>
      <c r="B72" s="83" t="s">
        <v>198</v>
      </c>
      <c r="C72" s="147" t="str">
        <f t="shared" ref="C72:D72" si="67">E72+I72+G72</f>
        <v>0</v>
      </c>
      <c r="D72" s="147" t="str">
        <f t="shared" si="67"/>
        <v>0</v>
      </c>
      <c r="E72" s="148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  <c r="R72" s="148"/>
    </row>
    <row r="73" ht="12.75" customHeight="1">
      <c r="A73" s="150" t="s">
        <v>199</v>
      </c>
      <c r="B73" s="83" t="s">
        <v>200</v>
      </c>
      <c r="C73" s="147" t="str">
        <f t="shared" ref="C73:D73" si="68">E73+I73+G73</f>
        <v>0</v>
      </c>
      <c r="D73" s="147" t="str">
        <f t="shared" si="68"/>
        <v>0</v>
      </c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</row>
    <row r="74" ht="12.75" customHeight="1">
      <c r="A74" s="150" t="s">
        <v>201</v>
      </c>
      <c r="B74" s="83" t="s">
        <v>202</v>
      </c>
      <c r="C74" s="147" t="str">
        <f t="shared" ref="C74:D74" si="69">E74+I74+G74</f>
        <v>0</v>
      </c>
      <c r="D74" s="147" t="str">
        <f t="shared" si="69"/>
        <v>0</v>
      </c>
      <c r="E74" s="148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  <c r="R74" s="148"/>
    </row>
    <row r="75" ht="12.75" customHeight="1">
      <c r="A75" s="150" t="s">
        <v>203</v>
      </c>
      <c r="B75" s="83" t="s">
        <v>204</v>
      </c>
      <c r="C75" s="147" t="str">
        <f t="shared" ref="C75:D75" si="70">E75+I75+G75</f>
        <v>0</v>
      </c>
      <c r="D75" s="147" t="str">
        <f t="shared" si="70"/>
        <v>0</v>
      </c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  <c r="R75" s="148"/>
    </row>
    <row r="76" ht="12.75" customHeight="1">
      <c r="A76" s="150" t="s">
        <v>205</v>
      </c>
      <c r="B76" s="83" t="s">
        <v>206</v>
      </c>
      <c r="C76" s="147" t="str">
        <f t="shared" ref="C76:D76" si="71">E76+I76+G76</f>
        <v>0</v>
      </c>
      <c r="D76" s="147" t="str">
        <f t="shared" si="71"/>
        <v>0</v>
      </c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</row>
    <row r="77" ht="12.75" customHeight="1">
      <c r="A77" s="150" t="s">
        <v>207</v>
      </c>
      <c r="B77" s="83" t="s">
        <v>208</v>
      </c>
      <c r="C77" s="147" t="str">
        <f t="shared" ref="C77:D77" si="72">E77+I77+G77</f>
        <v>0</v>
      </c>
      <c r="D77" s="147" t="str">
        <f t="shared" si="72"/>
        <v>0</v>
      </c>
      <c r="E77" s="148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  <c r="R77" s="148"/>
    </row>
    <row r="78" ht="12.75" customHeight="1">
      <c r="A78" s="150" t="s">
        <v>209</v>
      </c>
      <c r="B78" s="83" t="s">
        <v>210</v>
      </c>
      <c r="C78" s="147" t="str">
        <f t="shared" ref="C78:D78" si="73">E78+I78+G78</f>
        <v>0</v>
      </c>
      <c r="D78" s="147" t="str">
        <f t="shared" si="73"/>
        <v>0</v>
      </c>
      <c r="E78" s="148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  <c r="R78" s="148"/>
    </row>
    <row r="79" ht="12.75" customHeight="1">
      <c r="A79" s="150" t="s">
        <v>211</v>
      </c>
      <c r="B79" s="83" t="s">
        <v>212</v>
      </c>
      <c r="C79" s="147" t="str">
        <f t="shared" ref="C79:D79" si="74">E79+I79+G79</f>
        <v>0</v>
      </c>
      <c r="D79" s="147" t="str">
        <f t="shared" si="74"/>
        <v>0</v>
      </c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  <c r="R79" s="148"/>
    </row>
    <row r="80" ht="12.75" customHeight="1">
      <c r="A80" s="150" t="s">
        <v>213</v>
      </c>
      <c r="B80" s="83" t="s">
        <v>214</v>
      </c>
      <c r="C80" s="147" t="str">
        <f t="shared" ref="C80:D80" si="75">E80+I80+G80</f>
        <v>0</v>
      </c>
      <c r="D80" s="147" t="str">
        <f t="shared" si="75"/>
        <v>0</v>
      </c>
      <c r="E80" s="148"/>
      <c r="F80" s="148"/>
      <c r="G80" s="148"/>
      <c r="H80" s="148"/>
      <c r="I80" s="148"/>
      <c r="J80" s="148"/>
      <c r="K80" s="148"/>
      <c r="L80" s="148"/>
      <c r="M80" s="148"/>
      <c r="N80" s="148"/>
      <c r="O80" s="148"/>
      <c r="P80" s="148"/>
      <c r="Q80" s="148"/>
      <c r="R80" s="148"/>
    </row>
    <row r="81" ht="12.75" customHeight="1">
      <c r="A81" s="150" t="s">
        <v>215</v>
      </c>
      <c r="B81" s="83" t="s">
        <v>216</v>
      </c>
      <c r="C81" s="147" t="str">
        <f t="shared" ref="C81:D81" si="76">E81+I81+G81</f>
        <v>0</v>
      </c>
      <c r="D81" s="147" t="str">
        <f t="shared" si="76"/>
        <v>0</v>
      </c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</row>
    <row r="82" ht="12.75" customHeight="1">
      <c r="A82" s="150" t="s">
        <v>217</v>
      </c>
      <c r="B82" s="83" t="s">
        <v>218</v>
      </c>
      <c r="C82" s="147" t="str">
        <f t="shared" ref="C82:D82" si="77">E82+I82+G82</f>
        <v>0</v>
      </c>
      <c r="D82" s="147" t="str">
        <f t="shared" si="77"/>
        <v>0</v>
      </c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  <c r="P82" s="148"/>
      <c r="Q82" s="148"/>
      <c r="R82" s="148"/>
    </row>
    <row r="83" ht="12.75" customHeight="1">
      <c r="A83" s="150" t="s">
        <v>219</v>
      </c>
      <c r="B83" s="83" t="s">
        <v>220</v>
      </c>
      <c r="C83" s="147" t="str">
        <f t="shared" ref="C83:D83" si="78">E83+I83+G83</f>
        <v>0</v>
      </c>
      <c r="D83" s="147" t="str">
        <f t="shared" si="78"/>
        <v>0</v>
      </c>
      <c r="E83" s="148"/>
      <c r="F83" s="148"/>
      <c r="G83" s="148"/>
      <c r="H83" s="148"/>
      <c r="I83" s="148"/>
      <c r="J83" s="148"/>
      <c r="K83" s="148"/>
      <c r="L83" s="148"/>
      <c r="M83" s="148"/>
      <c r="N83" s="148"/>
      <c r="O83" s="148"/>
      <c r="P83" s="148"/>
      <c r="Q83" s="148"/>
      <c r="R83" s="148"/>
    </row>
    <row r="84" ht="12.75" customHeight="1">
      <c r="A84" s="150" t="s">
        <v>221</v>
      </c>
      <c r="B84" s="83" t="s">
        <v>222</v>
      </c>
      <c r="C84" s="147" t="str">
        <f t="shared" ref="C84:D84" si="79">E84+I84+G84</f>
        <v>0</v>
      </c>
      <c r="D84" s="147" t="str">
        <f t="shared" si="79"/>
        <v>0</v>
      </c>
      <c r="E84" s="148"/>
      <c r="F84" s="148"/>
      <c r="G84" s="148"/>
      <c r="H84" s="148"/>
      <c r="I84" s="148"/>
      <c r="J84" s="148"/>
      <c r="K84" s="148"/>
      <c r="L84" s="148"/>
      <c r="M84" s="148"/>
      <c r="N84" s="148"/>
      <c r="O84" s="148"/>
      <c r="P84" s="148"/>
      <c r="Q84" s="148"/>
      <c r="R84" s="148"/>
    </row>
    <row r="85" ht="12.75" customHeight="1">
      <c r="A85" s="150" t="s">
        <v>223</v>
      </c>
      <c r="B85" s="83" t="s">
        <v>224</v>
      </c>
      <c r="C85" s="147" t="str">
        <f t="shared" ref="C85:D85" si="80">E85+I85+G85</f>
        <v>0</v>
      </c>
      <c r="D85" s="147" t="str">
        <f t="shared" si="80"/>
        <v>0</v>
      </c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8"/>
      <c r="Q85" s="148"/>
      <c r="R85" s="148"/>
    </row>
    <row r="86" ht="12.75" customHeight="1">
      <c r="A86" s="150" t="s">
        <v>225</v>
      </c>
      <c r="B86" s="83" t="s">
        <v>226</v>
      </c>
      <c r="C86" s="147" t="str">
        <f t="shared" ref="C86:D86" si="81">E86+I86+G86</f>
        <v>0</v>
      </c>
      <c r="D86" s="147" t="str">
        <f t="shared" si="81"/>
        <v>0</v>
      </c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</row>
    <row r="87" ht="12.75" customHeight="1">
      <c r="A87" s="150" t="s">
        <v>227</v>
      </c>
      <c r="B87" s="83" t="s">
        <v>228</v>
      </c>
      <c r="C87" s="147" t="str">
        <f t="shared" ref="C87:D87" si="82">E87+I87+G87</f>
        <v>0</v>
      </c>
      <c r="D87" s="147" t="str">
        <f t="shared" si="82"/>
        <v>0</v>
      </c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48"/>
      <c r="Q87" s="148"/>
      <c r="R87" s="148"/>
    </row>
    <row r="88" ht="12.75" customHeight="1">
      <c r="A88" s="150" t="s">
        <v>229</v>
      </c>
      <c r="B88" s="83" t="s">
        <v>230</v>
      </c>
      <c r="C88" s="147" t="str">
        <f t="shared" ref="C88:D88" si="83">E88+I88+G88</f>
        <v>0</v>
      </c>
      <c r="D88" s="147" t="str">
        <f t="shared" si="83"/>
        <v>0</v>
      </c>
      <c r="E88" s="148"/>
      <c r="F88" s="148"/>
      <c r="G88" s="148"/>
      <c r="H88" s="148"/>
      <c r="I88" s="148"/>
      <c r="J88" s="148"/>
      <c r="K88" s="148"/>
      <c r="L88" s="148"/>
      <c r="M88" s="148"/>
      <c r="N88" s="148"/>
      <c r="O88" s="148"/>
      <c r="P88" s="148"/>
      <c r="Q88" s="148"/>
      <c r="R88" s="148"/>
    </row>
    <row r="89" ht="12.75" customHeight="1">
      <c r="A89" s="150" t="s">
        <v>231</v>
      </c>
      <c r="B89" s="83" t="s">
        <v>232</v>
      </c>
      <c r="C89" s="147" t="str">
        <f t="shared" ref="C89:D89" si="84">E89+I89+G89</f>
        <v>0</v>
      </c>
      <c r="D89" s="147" t="str">
        <f t="shared" si="84"/>
        <v>0</v>
      </c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</row>
    <row r="90" ht="12.75" customHeight="1">
      <c r="A90" s="150" t="s">
        <v>233</v>
      </c>
      <c r="B90" s="83" t="s">
        <v>234</v>
      </c>
      <c r="C90" s="147" t="str">
        <f t="shared" ref="C90:D90" si="85">E90+I90+G90</f>
        <v>0</v>
      </c>
      <c r="D90" s="147" t="str">
        <f t="shared" si="85"/>
        <v>0</v>
      </c>
      <c r="E90" s="148"/>
      <c r="F90" s="148"/>
      <c r="G90" s="148"/>
      <c r="H90" s="148"/>
      <c r="I90" s="148"/>
      <c r="J90" s="148"/>
      <c r="K90" s="148"/>
      <c r="L90" s="148"/>
      <c r="M90" s="148"/>
      <c r="N90" s="148"/>
      <c r="O90" s="148"/>
      <c r="P90" s="148"/>
      <c r="Q90" s="148"/>
      <c r="R90" s="148"/>
    </row>
    <row r="91" ht="12.75" customHeight="1">
      <c r="A91" s="150" t="s">
        <v>235</v>
      </c>
      <c r="B91" s="83" t="s">
        <v>236</v>
      </c>
      <c r="C91" s="147" t="str">
        <f t="shared" ref="C91:D91" si="86">E91+I91+G91</f>
        <v>0</v>
      </c>
      <c r="D91" s="147" t="str">
        <f t="shared" si="86"/>
        <v>0</v>
      </c>
      <c r="E91" s="148"/>
      <c r="F91" s="148"/>
      <c r="G91" s="148"/>
      <c r="H91" s="148"/>
      <c r="I91" s="148"/>
      <c r="J91" s="148"/>
      <c r="K91" s="148"/>
      <c r="L91" s="148"/>
      <c r="M91" s="148"/>
      <c r="N91" s="148"/>
      <c r="O91" s="148"/>
      <c r="P91" s="148"/>
      <c r="Q91" s="148"/>
      <c r="R91" s="148"/>
    </row>
    <row r="92" ht="12.75" customHeight="1">
      <c r="A92" s="150" t="s">
        <v>237</v>
      </c>
      <c r="B92" s="152" t="s">
        <v>238</v>
      </c>
      <c r="C92" s="147" t="str">
        <f t="shared" ref="C92:D92" si="87">E92+I92+G92</f>
        <v>0</v>
      </c>
      <c r="D92" s="147" t="str">
        <f t="shared" si="87"/>
        <v>0</v>
      </c>
      <c r="E92" s="148"/>
      <c r="F92" s="148"/>
      <c r="G92" s="148"/>
      <c r="H92" s="148"/>
      <c r="I92" s="148"/>
      <c r="J92" s="148"/>
      <c r="K92" s="148"/>
      <c r="L92" s="148"/>
      <c r="M92" s="148"/>
      <c r="N92" s="148"/>
      <c r="O92" s="148"/>
      <c r="P92" s="148"/>
      <c r="Q92" s="148"/>
      <c r="R92" s="148"/>
    </row>
    <row r="93" ht="12.75" customHeight="1">
      <c r="A93" s="150" t="s">
        <v>239</v>
      </c>
      <c r="B93" s="152" t="s">
        <v>240</v>
      </c>
      <c r="C93" s="147" t="str">
        <f t="shared" ref="C93:D93" si="88">E93+I93+G93</f>
        <v>0</v>
      </c>
      <c r="D93" s="147" t="str">
        <f t="shared" si="88"/>
        <v>0</v>
      </c>
      <c r="E93" s="148"/>
      <c r="F93" s="148"/>
      <c r="G93" s="148"/>
      <c r="H93" s="148"/>
      <c r="I93" s="148"/>
      <c r="J93" s="148"/>
      <c r="K93" s="148"/>
      <c r="L93" s="148"/>
      <c r="M93" s="148"/>
      <c r="N93" s="148"/>
      <c r="O93" s="148"/>
      <c r="P93" s="148"/>
      <c r="Q93" s="148"/>
      <c r="R93" s="148"/>
    </row>
    <row r="94" ht="12.75" customHeight="1">
      <c r="A94" s="150" t="s">
        <v>241</v>
      </c>
      <c r="B94" s="152" t="s">
        <v>242</v>
      </c>
      <c r="C94" s="147" t="str">
        <f t="shared" ref="C94:D94" si="89">E94+I94+G94</f>
        <v>0</v>
      </c>
      <c r="D94" s="147" t="str">
        <f t="shared" si="89"/>
        <v>0</v>
      </c>
      <c r="E94" s="148"/>
      <c r="F94" s="148"/>
      <c r="G94" s="148"/>
      <c r="H94" s="148"/>
      <c r="I94" s="148"/>
      <c r="J94" s="148"/>
      <c r="K94" s="148"/>
      <c r="L94" s="148"/>
      <c r="M94" s="148"/>
      <c r="N94" s="148"/>
      <c r="O94" s="148"/>
      <c r="P94" s="148"/>
      <c r="Q94" s="148"/>
      <c r="R94" s="148"/>
    </row>
    <row r="95" ht="25.5" customHeight="1">
      <c r="A95" s="150" t="s">
        <v>243</v>
      </c>
      <c r="B95" s="152" t="s">
        <v>244</v>
      </c>
      <c r="C95" s="147" t="str">
        <f t="shared" ref="C95:D95" si="90">E95+I95+G95</f>
        <v>0</v>
      </c>
      <c r="D95" s="147" t="str">
        <f t="shared" si="90"/>
        <v>0</v>
      </c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8"/>
      <c r="Q95" s="148"/>
      <c r="R95" s="148"/>
    </row>
    <row r="96" ht="12.75" customHeight="1">
      <c r="A96" s="150" t="s">
        <v>245</v>
      </c>
      <c r="B96" s="152" t="s">
        <v>246</v>
      </c>
      <c r="C96" s="147" t="str">
        <f t="shared" ref="C96:D96" si="91">E96+I96+G96</f>
        <v>0</v>
      </c>
      <c r="D96" s="147" t="str">
        <f t="shared" si="91"/>
        <v>0</v>
      </c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</row>
    <row r="97" ht="12.75" customHeight="1">
      <c r="A97" s="150" t="s">
        <v>247</v>
      </c>
      <c r="B97" s="152" t="s">
        <v>248</v>
      </c>
      <c r="C97" s="147" t="str">
        <f t="shared" ref="C97:D97" si="92">E97+I97+G97</f>
        <v>0</v>
      </c>
      <c r="D97" s="147" t="str">
        <f t="shared" si="92"/>
        <v>0</v>
      </c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</row>
    <row r="98" ht="12.75" customHeight="1">
      <c r="A98" s="150" t="s">
        <v>249</v>
      </c>
      <c r="B98" s="152" t="s">
        <v>250</v>
      </c>
      <c r="C98" s="147" t="str">
        <f t="shared" ref="C98:D98" si="93">E98+I98+G98</f>
        <v>0</v>
      </c>
      <c r="D98" s="147" t="str">
        <f t="shared" si="93"/>
        <v>0</v>
      </c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</row>
    <row r="99" ht="12.75" customHeight="1">
      <c r="A99" s="150" t="s">
        <v>251</v>
      </c>
      <c r="B99" s="152" t="s">
        <v>252</v>
      </c>
      <c r="C99" s="147" t="str">
        <f t="shared" ref="C99:D99" si="94">E99+I99+G99</f>
        <v>0</v>
      </c>
      <c r="D99" s="147" t="str">
        <f t="shared" si="94"/>
        <v>0</v>
      </c>
      <c r="E99" s="148"/>
      <c r="F99" s="148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</row>
    <row r="100" ht="12.75" customHeight="1">
      <c r="A100" s="150" t="s">
        <v>253</v>
      </c>
      <c r="B100" s="152" t="s">
        <v>254</v>
      </c>
      <c r="C100" s="147" t="str">
        <f t="shared" ref="C100:D100" si="95">E100+I100+G100</f>
        <v>0</v>
      </c>
      <c r="D100" s="147" t="str">
        <f t="shared" si="95"/>
        <v>0</v>
      </c>
      <c r="E100" s="148"/>
      <c r="F100" s="148"/>
      <c r="G100" s="148"/>
      <c r="H100" s="148"/>
      <c r="I100" s="148"/>
      <c r="J100" s="148"/>
      <c r="K100" s="148"/>
      <c r="L100" s="148"/>
      <c r="M100" s="148"/>
      <c r="N100" s="148"/>
      <c r="O100" s="148"/>
      <c r="P100" s="148"/>
      <c r="Q100" s="148"/>
      <c r="R100" s="148"/>
    </row>
    <row r="101" ht="12.75" customHeight="1">
      <c r="A101" s="150" t="s">
        <v>255</v>
      </c>
      <c r="B101" s="152" t="s">
        <v>256</v>
      </c>
      <c r="C101" s="147" t="str">
        <f t="shared" ref="C101:D101" si="96">E101+I101+G101</f>
        <v>0</v>
      </c>
      <c r="D101" s="147" t="str">
        <f t="shared" si="96"/>
        <v>0</v>
      </c>
      <c r="E101" s="148"/>
      <c r="F101" s="148"/>
      <c r="G101" s="148"/>
      <c r="H101" s="148"/>
      <c r="I101" s="148"/>
      <c r="J101" s="148"/>
      <c r="K101" s="148"/>
      <c r="L101" s="148"/>
      <c r="M101" s="148"/>
      <c r="N101" s="148"/>
      <c r="O101" s="148"/>
      <c r="P101" s="148"/>
      <c r="Q101" s="148"/>
      <c r="R101" s="148"/>
    </row>
    <row r="102" ht="12.75" customHeight="1">
      <c r="A102" s="150" t="s">
        <v>257</v>
      </c>
      <c r="B102" s="152" t="s">
        <v>258</v>
      </c>
      <c r="C102" s="147" t="str">
        <f t="shared" ref="C102:D102" si="97">E102+I102+G102</f>
        <v>0</v>
      </c>
      <c r="D102" s="147" t="str">
        <f t="shared" si="97"/>
        <v>0</v>
      </c>
      <c r="E102" s="148"/>
      <c r="F102" s="148"/>
      <c r="G102" s="148"/>
      <c r="H102" s="148"/>
      <c r="I102" s="148"/>
      <c r="J102" s="148"/>
      <c r="K102" s="148"/>
      <c r="L102" s="148"/>
      <c r="M102" s="148"/>
      <c r="N102" s="148"/>
      <c r="O102" s="148"/>
      <c r="P102" s="148"/>
      <c r="Q102" s="148"/>
      <c r="R102" s="148"/>
    </row>
    <row r="103" ht="25.5" customHeight="1">
      <c r="A103" s="150" t="s">
        <v>259</v>
      </c>
      <c r="B103" s="152" t="s">
        <v>260</v>
      </c>
      <c r="C103" s="147" t="str">
        <f t="shared" ref="C103:D103" si="98">E103+I103+G103</f>
        <v>0</v>
      </c>
      <c r="D103" s="147" t="str">
        <f t="shared" si="98"/>
        <v>0</v>
      </c>
      <c r="E103" s="148"/>
      <c r="F103" s="148"/>
      <c r="G103" s="148"/>
      <c r="H103" s="148"/>
      <c r="I103" s="148"/>
      <c r="J103" s="148"/>
      <c r="K103" s="148"/>
      <c r="L103" s="148"/>
      <c r="M103" s="148"/>
      <c r="N103" s="148"/>
      <c r="O103" s="148"/>
      <c r="P103" s="148"/>
      <c r="Q103" s="148"/>
      <c r="R103" s="148"/>
    </row>
    <row r="104" ht="15.75" customHeight="1">
      <c r="A104" s="150" t="s">
        <v>261</v>
      </c>
      <c r="B104" s="152" t="s">
        <v>262</v>
      </c>
      <c r="C104" s="147" t="str">
        <f t="shared" ref="C104:D104" si="99">E104+I104+G104</f>
        <v>0</v>
      </c>
      <c r="D104" s="147" t="str">
        <f t="shared" si="99"/>
        <v>0</v>
      </c>
      <c r="E104" s="148"/>
      <c r="F104" s="148"/>
      <c r="G104" s="148"/>
      <c r="H104" s="148"/>
      <c r="I104" s="148"/>
      <c r="J104" s="148"/>
      <c r="K104" s="148"/>
      <c r="L104" s="148"/>
      <c r="M104" s="148"/>
      <c r="N104" s="148"/>
      <c r="O104" s="148"/>
      <c r="P104" s="148"/>
      <c r="Q104" s="148"/>
      <c r="R104" s="148"/>
    </row>
    <row r="105" ht="14.25" customHeight="1">
      <c r="A105" s="150" t="s">
        <v>263</v>
      </c>
      <c r="B105" s="83" t="s">
        <v>264</v>
      </c>
      <c r="C105" s="147" t="str">
        <f t="shared" ref="C105:D105" si="100">E105+I105+G105</f>
        <v>0</v>
      </c>
      <c r="D105" s="147" t="str">
        <f t="shared" si="100"/>
        <v>0</v>
      </c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8"/>
      <c r="Q105" s="148"/>
      <c r="R105" s="148"/>
    </row>
    <row r="106" ht="12.75" customHeight="1">
      <c r="A106" s="150" t="s">
        <v>265</v>
      </c>
      <c r="B106" s="120" t="s">
        <v>266</v>
      </c>
      <c r="C106" s="147" t="str">
        <f t="shared" ref="C106:D106" si="101">E106+I106+G106</f>
        <v>0</v>
      </c>
      <c r="D106" s="147" t="str">
        <f t="shared" si="101"/>
        <v>0</v>
      </c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8"/>
      <c r="Q106" s="148"/>
      <c r="R106" s="148"/>
    </row>
    <row r="107" ht="12.75" customHeight="1">
      <c r="A107" s="150" t="s">
        <v>267</v>
      </c>
      <c r="B107" s="120" t="s">
        <v>268</v>
      </c>
      <c r="C107" s="147" t="str">
        <f t="shared" ref="C107:D107" si="102">E107+I107+G107</f>
        <v>0</v>
      </c>
      <c r="D107" s="147" t="str">
        <f t="shared" si="102"/>
        <v>0</v>
      </c>
      <c r="E107" s="148"/>
      <c r="F107" s="148"/>
      <c r="G107" s="148"/>
      <c r="H107" s="148"/>
      <c r="I107" s="148"/>
      <c r="J107" s="148"/>
      <c r="K107" s="148"/>
      <c r="L107" s="148"/>
      <c r="M107" s="148"/>
      <c r="N107" s="148"/>
      <c r="O107" s="148"/>
      <c r="P107" s="148"/>
      <c r="Q107" s="148"/>
      <c r="R107" s="148"/>
    </row>
    <row r="108" ht="12.75" customHeight="1">
      <c r="A108" s="150" t="s">
        <v>269</v>
      </c>
      <c r="B108" s="120" t="s">
        <v>270</v>
      </c>
      <c r="C108" s="147" t="str">
        <f t="shared" ref="C108:D108" si="103">E108+I108+G108</f>
        <v>0</v>
      </c>
      <c r="D108" s="147" t="str">
        <f t="shared" si="103"/>
        <v>0</v>
      </c>
      <c r="E108" s="148"/>
      <c r="F108" s="148"/>
      <c r="G108" s="148"/>
      <c r="H108" s="148"/>
      <c r="I108" s="148"/>
      <c r="J108" s="148"/>
      <c r="K108" s="148"/>
      <c r="L108" s="148"/>
      <c r="M108" s="148"/>
      <c r="N108" s="148"/>
      <c r="O108" s="148"/>
      <c r="P108" s="148"/>
      <c r="Q108" s="148"/>
      <c r="R108" s="148"/>
    </row>
    <row r="109" ht="12.75" customHeight="1">
      <c r="A109" s="150" t="s">
        <v>271</v>
      </c>
      <c r="B109" s="120" t="s">
        <v>272</v>
      </c>
      <c r="C109" s="147" t="str">
        <f t="shared" ref="C109:D109" si="104">E109+I109+G109</f>
        <v>0</v>
      </c>
      <c r="D109" s="147" t="str">
        <f t="shared" si="104"/>
        <v>0</v>
      </c>
      <c r="E109" s="148"/>
      <c r="F109" s="148"/>
      <c r="G109" s="148"/>
      <c r="H109" s="148"/>
      <c r="I109" s="148"/>
      <c r="J109" s="148"/>
      <c r="K109" s="148"/>
      <c r="L109" s="148"/>
      <c r="M109" s="148"/>
      <c r="N109" s="148"/>
      <c r="O109" s="148"/>
      <c r="P109" s="148"/>
      <c r="Q109" s="148"/>
      <c r="R109" s="148"/>
    </row>
    <row r="110" ht="12.75" customHeight="1">
      <c r="A110" s="150" t="s">
        <v>273</v>
      </c>
      <c r="B110" s="120" t="s">
        <v>274</v>
      </c>
      <c r="C110" s="147" t="str">
        <f t="shared" ref="C110:D110" si="105">E110+I110+G110</f>
        <v>0</v>
      </c>
      <c r="D110" s="147" t="str">
        <f t="shared" si="105"/>
        <v>0</v>
      </c>
      <c r="E110" s="148"/>
      <c r="F110" s="148"/>
      <c r="G110" s="148"/>
      <c r="H110" s="148"/>
      <c r="I110" s="148"/>
      <c r="J110" s="148"/>
      <c r="K110" s="148"/>
      <c r="L110" s="148"/>
      <c r="M110" s="148"/>
      <c r="N110" s="148"/>
      <c r="O110" s="148"/>
      <c r="P110" s="148"/>
      <c r="Q110" s="148"/>
      <c r="R110" s="148"/>
    </row>
    <row r="111" ht="12.75" customHeight="1">
      <c r="A111" s="150" t="s">
        <v>275</v>
      </c>
      <c r="B111" s="120" t="s">
        <v>276</v>
      </c>
      <c r="C111" s="147" t="str">
        <f t="shared" ref="C111:D111" si="106">E111+I111+G111</f>
        <v>0</v>
      </c>
      <c r="D111" s="147" t="str">
        <f t="shared" si="106"/>
        <v>0</v>
      </c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</row>
    <row r="112" ht="12.75" customHeight="1">
      <c r="A112" s="150" t="s">
        <v>277</v>
      </c>
      <c r="B112" s="120" t="s">
        <v>278</v>
      </c>
      <c r="C112" s="147" t="str">
        <f t="shared" ref="C112:D112" si="107">E112+I112+G112</f>
        <v>0</v>
      </c>
      <c r="D112" s="147" t="str">
        <f t="shared" si="107"/>
        <v>0</v>
      </c>
      <c r="E112" s="148"/>
      <c r="F112" s="148"/>
      <c r="G112" s="148"/>
      <c r="H112" s="148"/>
      <c r="I112" s="148"/>
      <c r="J112" s="148"/>
      <c r="K112" s="148"/>
      <c r="L112" s="148"/>
      <c r="M112" s="148"/>
      <c r="N112" s="148"/>
      <c r="O112" s="148"/>
      <c r="P112" s="148"/>
      <c r="Q112" s="148"/>
      <c r="R112" s="148"/>
    </row>
    <row r="113" ht="12.75" customHeight="1">
      <c r="A113" s="150" t="s">
        <v>279</v>
      </c>
      <c r="B113" s="120" t="s">
        <v>280</v>
      </c>
      <c r="C113" s="147" t="str">
        <f t="shared" ref="C113:D113" si="108">E113+I113+G113</f>
        <v>0</v>
      </c>
      <c r="D113" s="147" t="str">
        <f t="shared" si="108"/>
        <v>0</v>
      </c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</row>
    <row r="114" ht="12.75" customHeight="1">
      <c r="A114" s="150" t="s">
        <v>281</v>
      </c>
      <c r="B114" s="120" t="s">
        <v>282</v>
      </c>
      <c r="C114" s="147" t="str">
        <f t="shared" ref="C114:D114" si="109">E114+I114+G114</f>
        <v>0</v>
      </c>
      <c r="D114" s="147" t="str">
        <f t="shared" si="109"/>
        <v>0</v>
      </c>
      <c r="E114" s="148"/>
      <c r="F114" s="148"/>
      <c r="G114" s="148"/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</row>
    <row r="115" ht="12.75" customHeight="1">
      <c r="A115" s="150" t="s">
        <v>283</v>
      </c>
      <c r="B115" s="120" t="s">
        <v>284</v>
      </c>
      <c r="C115" s="147" t="str">
        <f t="shared" ref="C115:D115" si="110">E115+I115+G115</f>
        <v>0</v>
      </c>
      <c r="D115" s="147" t="str">
        <f t="shared" si="110"/>
        <v>0</v>
      </c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8"/>
      <c r="Q115" s="148"/>
      <c r="R115" s="148"/>
    </row>
    <row r="116" ht="12.75" customHeight="1">
      <c r="A116" s="150" t="s">
        <v>285</v>
      </c>
      <c r="B116" s="120" t="s">
        <v>286</v>
      </c>
      <c r="C116" s="147" t="str">
        <f t="shared" ref="C116:D116" si="111">E116+I116+G116</f>
        <v>0</v>
      </c>
      <c r="D116" s="147" t="str">
        <f t="shared" si="111"/>
        <v>0</v>
      </c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8"/>
      <c r="Q116" s="148"/>
      <c r="R116" s="148"/>
    </row>
    <row r="117" ht="12.75" customHeight="1">
      <c r="A117" s="150" t="s">
        <v>287</v>
      </c>
      <c r="B117" s="120" t="s">
        <v>288</v>
      </c>
      <c r="C117" s="147" t="str">
        <f t="shared" ref="C117:D117" si="112">E117+I117+G117</f>
        <v>0</v>
      </c>
      <c r="D117" s="147" t="str">
        <f t="shared" si="112"/>
        <v>0</v>
      </c>
      <c r="E117" s="148"/>
      <c r="F117" s="148"/>
      <c r="G117" s="148"/>
      <c r="H117" s="148"/>
      <c r="I117" s="148"/>
      <c r="J117" s="148"/>
      <c r="K117" s="148"/>
      <c r="L117" s="148"/>
      <c r="M117" s="148"/>
      <c r="N117" s="148"/>
      <c r="O117" s="148"/>
      <c r="P117" s="148"/>
      <c r="Q117" s="148"/>
      <c r="R117" s="148"/>
    </row>
    <row r="118" ht="12.75" customHeight="1">
      <c r="A118" s="150" t="s">
        <v>289</v>
      </c>
      <c r="B118" s="120" t="s">
        <v>290</v>
      </c>
      <c r="C118" s="147" t="str">
        <f t="shared" ref="C118:D118" si="113">E118+I118+G118</f>
        <v>0</v>
      </c>
      <c r="D118" s="147" t="str">
        <f t="shared" si="113"/>
        <v>0</v>
      </c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148"/>
      <c r="Q118" s="148"/>
      <c r="R118" s="148"/>
    </row>
    <row r="119" ht="12.75" customHeight="1">
      <c r="A119" s="150" t="s">
        <v>291</v>
      </c>
      <c r="B119" s="120" t="s">
        <v>292</v>
      </c>
      <c r="C119" s="147" t="str">
        <f t="shared" ref="C119:D119" si="114">E119+I119+G119</f>
        <v>0</v>
      </c>
      <c r="D119" s="147" t="str">
        <f t="shared" si="114"/>
        <v>0</v>
      </c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</row>
    <row r="120" ht="12.75" customHeight="1">
      <c r="A120" s="150" t="s">
        <v>293</v>
      </c>
      <c r="B120" s="120" t="s">
        <v>294</v>
      </c>
      <c r="C120" s="147" t="str">
        <f t="shared" ref="C120:D120" si="115">E120+I120+G120</f>
        <v>0</v>
      </c>
      <c r="D120" s="147" t="str">
        <f t="shared" si="115"/>
        <v>0</v>
      </c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</row>
    <row r="121" ht="12.75" customHeight="1">
      <c r="A121" s="150" t="s">
        <v>295</v>
      </c>
      <c r="B121" s="120" t="s">
        <v>296</v>
      </c>
      <c r="C121" s="147" t="str">
        <f t="shared" ref="C121:D121" si="116">E121+I121+G121</f>
        <v>0</v>
      </c>
      <c r="D121" s="147" t="str">
        <f t="shared" si="116"/>
        <v>0</v>
      </c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</row>
    <row r="122" ht="12.75" customHeight="1">
      <c r="A122" s="150" t="s">
        <v>297</v>
      </c>
      <c r="B122" s="120" t="s">
        <v>298</v>
      </c>
      <c r="C122" s="147" t="str">
        <f t="shared" ref="C122:D122" si="117">E122+I122+G122</f>
        <v>0</v>
      </c>
      <c r="D122" s="147" t="str">
        <f t="shared" si="117"/>
        <v>0</v>
      </c>
      <c r="E122" s="148"/>
      <c r="F122" s="148"/>
      <c r="G122" s="148"/>
      <c r="H122" s="148"/>
      <c r="I122" s="148"/>
      <c r="J122" s="148"/>
      <c r="K122" s="148"/>
      <c r="L122" s="148"/>
      <c r="M122" s="148"/>
      <c r="N122" s="148"/>
      <c r="O122" s="148"/>
      <c r="P122" s="148"/>
      <c r="Q122" s="148"/>
      <c r="R122" s="148"/>
    </row>
    <row r="123" ht="12.75" customHeight="1">
      <c r="A123" s="150" t="s">
        <v>299</v>
      </c>
      <c r="B123" s="120" t="s">
        <v>300</v>
      </c>
      <c r="C123" s="147" t="str">
        <f t="shared" ref="C123:D123" si="118">E123+I123+G123</f>
        <v>0</v>
      </c>
      <c r="D123" s="147" t="str">
        <f t="shared" si="118"/>
        <v>0</v>
      </c>
      <c r="E123" s="148"/>
      <c r="F123" s="148"/>
      <c r="G123" s="148"/>
      <c r="H123" s="148"/>
      <c r="I123" s="148"/>
      <c r="J123" s="148"/>
      <c r="K123" s="148"/>
      <c r="L123" s="148"/>
      <c r="M123" s="148"/>
      <c r="N123" s="148"/>
      <c r="O123" s="148"/>
      <c r="P123" s="148"/>
      <c r="Q123" s="148"/>
      <c r="R123" s="148"/>
    </row>
    <row r="124" ht="12.75" customHeight="1">
      <c r="A124" s="150" t="s">
        <v>301</v>
      </c>
      <c r="B124" s="120" t="s">
        <v>302</v>
      </c>
      <c r="C124" s="147" t="str">
        <f t="shared" ref="C124:D124" si="119">E124+I124+G124</f>
        <v>0</v>
      </c>
      <c r="D124" s="147" t="str">
        <f t="shared" si="119"/>
        <v>0</v>
      </c>
      <c r="E124" s="148"/>
      <c r="F124" s="148"/>
      <c r="G124" s="148"/>
      <c r="H124" s="148"/>
      <c r="I124" s="148"/>
      <c r="J124" s="148"/>
      <c r="K124" s="148"/>
      <c r="L124" s="148"/>
      <c r="M124" s="148"/>
      <c r="N124" s="148"/>
      <c r="O124" s="148"/>
      <c r="P124" s="148"/>
      <c r="Q124" s="148"/>
      <c r="R124" s="148"/>
    </row>
    <row r="125" ht="12.75" customHeight="1">
      <c r="A125" s="150" t="s">
        <v>303</v>
      </c>
      <c r="B125" s="120" t="s">
        <v>304</v>
      </c>
      <c r="C125" s="147" t="str">
        <f t="shared" ref="C125:D125" si="120">E125+I125+G125</f>
        <v>0</v>
      </c>
      <c r="D125" s="147" t="str">
        <f t="shared" si="120"/>
        <v>0</v>
      </c>
      <c r="E125" s="148"/>
      <c r="F125" s="148"/>
      <c r="G125" s="148"/>
      <c r="H125" s="148"/>
      <c r="I125" s="148"/>
      <c r="J125" s="148"/>
      <c r="K125" s="148"/>
      <c r="L125" s="148"/>
      <c r="M125" s="148"/>
      <c r="N125" s="148"/>
      <c r="O125" s="148"/>
      <c r="P125" s="148"/>
      <c r="Q125" s="148"/>
      <c r="R125" s="148"/>
    </row>
    <row r="126" ht="12.75" customHeight="1">
      <c r="A126" s="150" t="s">
        <v>305</v>
      </c>
      <c r="B126" s="120" t="s">
        <v>306</v>
      </c>
      <c r="C126" s="147" t="str">
        <f t="shared" ref="C126:D126" si="121">E126+I126+G126</f>
        <v>0</v>
      </c>
      <c r="D126" s="147" t="str">
        <f t="shared" si="121"/>
        <v>0</v>
      </c>
      <c r="E126" s="148"/>
      <c r="F126" s="148"/>
      <c r="G126" s="148"/>
      <c r="H126" s="148"/>
      <c r="I126" s="148"/>
      <c r="J126" s="148"/>
      <c r="K126" s="148"/>
      <c r="L126" s="148"/>
      <c r="M126" s="148"/>
      <c r="N126" s="148"/>
      <c r="O126" s="148"/>
      <c r="P126" s="148"/>
      <c r="Q126" s="148"/>
      <c r="R126" s="148"/>
    </row>
    <row r="127" ht="12.75" customHeight="1">
      <c r="A127" s="150" t="s">
        <v>307</v>
      </c>
      <c r="B127" s="120" t="s">
        <v>308</v>
      </c>
      <c r="C127" s="147" t="str">
        <f t="shared" ref="C127:D127" si="122">E127+I127+G127</f>
        <v>0</v>
      </c>
      <c r="D127" s="147" t="str">
        <f t="shared" si="122"/>
        <v>0</v>
      </c>
      <c r="E127" s="148"/>
      <c r="F127" s="148"/>
      <c r="G127" s="148"/>
      <c r="H127" s="148"/>
      <c r="I127" s="148"/>
      <c r="J127" s="148"/>
      <c r="K127" s="148"/>
      <c r="L127" s="148"/>
      <c r="M127" s="148"/>
      <c r="N127" s="148"/>
      <c r="O127" s="148"/>
      <c r="P127" s="148"/>
      <c r="Q127" s="148"/>
      <c r="R127" s="148"/>
    </row>
    <row r="128" ht="12.75" customHeight="1">
      <c r="A128" s="150" t="s">
        <v>309</v>
      </c>
      <c r="B128" s="120" t="s">
        <v>310</v>
      </c>
      <c r="C128" s="147" t="str">
        <f t="shared" ref="C128:D128" si="123">E128+I128+G128</f>
        <v>0</v>
      </c>
      <c r="D128" s="147" t="str">
        <f t="shared" si="123"/>
        <v>0</v>
      </c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</row>
    <row r="129" ht="12.75" customHeight="1">
      <c r="A129" s="150" t="s">
        <v>311</v>
      </c>
      <c r="B129" s="120" t="s">
        <v>312</v>
      </c>
      <c r="C129" s="147" t="str">
        <f t="shared" ref="C129:D129" si="124">E129+I129+G129</f>
        <v>0</v>
      </c>
      <c r="D129" s="147" t="str">
        <f t="shared" si="124"/>
        <v>0</v>
      </c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8"/>
      <c r="Q129" s="148"/>
      <c r="R129" s="148"/>
    </row>
    <row r="130" ht="12.75" customHeight="1">
      <c r="A130" s="150" t="s">
        <v>313</v>
      </c>
      <c r="B130" s="120" t="s">
        <v>314</v>
      </c>
      <c r="C130" s="147" t="str">
        <f t="shared" ref="C130:D130" si="125">E130+I130+G130</f>
        <v>0</v>
      </c>
      <c r="D130" s="147" t="str">
        <f t="shared" si="125"/>
        <v>0</v>
      </c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8"/>
      <c r="P130" s="148"/>
      <c r="Q130" s="148"/>
      <c r="R130" s="148"/>
    </row>
    <row r="131" ht="12.75" customHeight="1">
      <c r="A131" s="150" t="s">
        <v>315</v>
      </c>
      <c r="B131" s="120" t="s">
        <v>316</v>
      </c>
      <c r="C131" s="147" t="str">
        <f t="shared" ref="C131:D131" si="126">E131+I131+G131</f>
        <v>0</v>
      </c>
      <c r="D131" s="147" t="str">
        <f t="shared" si="126"/>
        <v>0</v>
      </c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48"/>
      <c r="Q131" s="148"/>
      <c r="R131" s="148"/>
    </row>
    <row r="132" ht="12.75" customHeight="1">
      <c r="A132" s="150" t="s">
        <v>317</v>
      </c>
      <c r="B132" s="120" t="s">
        <v>318</v>
      </c>
      <c r="C132" s="147" t="str">
        <f t="shared" ref="C132:D132" si="127">E132+I132+G132</f>
        <v>0</v>
      </c>
      <c r="D132" s="147" t="str">
        <f t="shared" si="127"/>
        <v>0</v>
      </c>
      <c r="E132" s="148"/>
      <c r="F132" s="148"/>
      <c r="G132" s="148"/>
      <c r="H132" s="148"/>
      <c r="I132" s="148"/>
      <c r="J132" s="148"/>
      <c r="K132" s="148"/>
      <c r="L132" s="148"/>
      <c r="M132" s="148"/>
      <c r="N132" s="148"/>
      <c r="O132" s="148"/>
      <c r="P132" s="148"/>
      <c r="Q132" s="148"/>
      <c r="R132" s="148"/>
    </row>
    <row r="133" ht="12.75" customHeight="1">
      <c r="A133" s="150" t="s">
        <v>319</v>
      </c>
      <c r="B133" s="120" t="s">
        <v>320</v>
      </c>
      <c r="C133" s="147" t="str">
        <f t="shared" ref="C133:D133" si="128">E133+I133+G133</f>
        <v>0</v>
      </c>
      <c r="D133" s="147" t="str">
        <f t="shared" si="128"/>
        <v>0</v>
      </c>
      <c r="E133" s="148"/>
      <c r="F133" s="148"/>
      <c r="G133" s="148"/>
      <c r="H133" s="148"/>
      <c r="I133" s="148"/>
      <c r="J133" s="148"/>
      <c r="K133" s="148"/>
      <c r="L133" s="148"/>
      <c r="M133" s="148"/>
      <c r="N133" s="148"/>
      <c r="O133" s="148"/>
      <c r="P133" s="148"/>
      <c r="Q133" s="148"/>
      <c r="R133" s="148"/>
    </row>
    <row r="134" ht="12.75" customHeight="1">
      <c r="A134" s="150" t="s">
        <v>321</v>
      </c>
      <c r="B134" s="120" t="s">
        <v>322</v>
      </c>
      <c r="C134" s="147" t="str">
        <f t="shared" ref="C134:D134" si="129">E134+I134+G134</f>
        <v>0</v>
      </c>
      <c r="D134" s="147" t="str">
        <f t="shared" si="129"/>
        <v>0</v>
      </c>
      <c r="E134" s="148"/>
      <c r="F134" s="148"/>
      <c r="G134" s="148"/>
      <c r="H134" s="148"/>
      <c r="I134" s="148"/>
      <c r="J134" s="148"/>
      <c r="K134" s="148"/>
      <c r="L134" s="148"/>
      <c r="M134" s="148"/>
      <c r="N134" s="148"/>
      <c r="O134" s="148"/>
      <c r="P134" s="148"/>
      <c r="Q134" s="148"/>
      <c r="R134" s="148"/>
    </row>
    <row r="135" ht="12.75" customHeight="1">
      <c r="A135" s="150" t="s">
        <v>323</v>
      </c>
      <c r="B135" s="120" t="s">
        <v>324</v>
      </c>
      <c r="C135" s="147" t="str">
        <f t="shared" ref="C135:D135" si="130">E135+I135+G135</f>
        <v>0</v>
      </c>
      <c r="D135" s="147" t="str">
        <f t="shared" si="130"/>
        <v>0</v>
      </c>
      <c r="E135" s="148"/>
      <c r="F135" s="148"/>
      <c r="G135" s="148"/>
      <c r="H135" s="148"/>
      <c r="I135" s="148"/>
      <c r="J135" s="148"/>
      <c r="K135" s="148"/>
      <c r="L135" s="148"/>
      <c r="M135" s="148"/>
      <c r="N135" s="148"/>
      <c r="O135" s="148"/>
      <c r="P135" s="148"/>
      <c r="Q135" s="148"/>
      <c r="R135" s="148"/>
    </row>
    <row r="136" ht="12.75" customHeight="1">
      <c r="A136" s="150" t="s">
        <v>325</v>
      </c>
      <c r="B136" s="120" t="s">
        <v>326</v>
      </c>
      <c r="C136" s="147" t="str">
        <f t="shared" ref="C136:D136" si="131">E136+I136+G136</f>
        <v>0</v>
      </c>
      <c r="D136" s="147" t="str">
        <f t="shared" si="131"/>
        <v>0</v>
      </c>
      <c r="E136" s="148"/>
      <c r="F136" s="148"/>
      <c r="G136" s="148"/>
      <c r="H136" s="148"/>
      <c r="I136" s="148"/>
      <c r="J136" s="148"/>
      <c r="K136" s="148"/>
      <c r="L136" s="148"/>
      <c r="M136" s="148"/>
      <c r="N136" s="148"/>
      <c r="O136" s="148"/>
      <c r="P136" s="148"/>
      <c r="Q136" s="148"/>
      <c r="R136" s="148"/>
    </row>
    <row r="137" ht="12.75" customHeight="1">
      <c r="A137" s="150" t="s">
        <v>327</v>
      </c>
      <c r="B137" s="120" t="s">
        <v>328</v>
      </c>
      <c r="C137" s="147" t="str">
        <f t="shared" ref="C137:D137" si="132">E137+I137+G137</f>
        <v>0</v>
      </c>
      <c r="D137" s="147" t="str">
        <f t="shared" si="132"/>
        <v>0</v>
      </c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8"/>
      <c r="Q137" s="148"/>
      <c r="R137" s="148"/>
    </row>
    <row r="138" ht="12.75" customHeight="1">
      <c r="A138" s="150" t="s">
        <v>329</v>
      </c>
      <c r="B138" s="120" t="s">
        <v>330</v>
      </c>
      <c r="C138" s="147" t="str">
        <f t="shared" ref="C138:D138" si="133">E138+I138+G138</f>
        <v>0</v>
      </c>
      <c r="D138" s="147" t="str">
        <f t="shared" si="133"/>
        <v>0</v>
      </c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8"/>
      <c r="Q138" s="148"/>
      <c r="R138" s="148"/>
    </row>
    <row r="139" ht="12.75" customHeight="1">
      <c r="A139" s="150" t="s">
        <v>331</v>
      </c>
      <c r="B139" s="120" t="s">
        <v>332</v>
      </c>
      <c r="C139" s="147" t="str">
        <f t="shared" ref="C139:D139" si="134">E139+I139+G139</f>
        <v>0</v>
      </c>
      <c r="D139" s="147" t="str">
        <f t="shared" si="134"/>
        <v>0</v>
      </c>
      <c r="E139" s="148"/>
      <c r="F139" s="148"/>
      <c r="G139" s="148"/>
      <c r="H139" s="148"/>
      <c r="I139" s="148"/>
      <c r="J139" s="148"/>
      <c r="K139" s="148"/>
      <c r="L139" s="148"/>
      <c r="M139" s="148"/>
      <c r="N139" s="148"/>
      <c r="O139" s="148"/>
      <c r="P139" s="148"/>
      <c r="Q139" s="148"/>
      <c r="R139" s="148"/>
    </row>
    <row r="140" ht="12.75" customHeight="1">
      <c r="A140" s="150" t="s">
        <v>333</v>
      </c>
      <c r="B140" s="120" t="s">
        <v>334</v>
      </c>
      <c r="C140" s="147" t="str">
        <f t="shared" ref="C140:D140" si="135">E140+I140+G140</f>
        <v>0</v>
      </c>
      <c r="D140" s="147" t="str">
        <f t="shared" si="135"/>
        <v>0</v>
      </c>
      <c r="E140" s="148"/>
      <c r="F140" s="148"/>
      <c r="G140" s="148"/>
      <c r="H140" s="148"/>
      <c r="I140" s="148"/>
      <c r="J140" s="148"/>
      <c r="K140" s="148"/>
      <c r="L140" s="148"/>
      <c r="M140" s="148"/>
      <c r="N140" s="148"/>
      <c r="O140" s="148"/>
      <c r="P140" s="148"/>
      <c r="Q140" s="148"/>
      <c r="R140" s="148"/>
    </row>
    <row r="141" ht="12.75" customHeight="1">
      <c r="A141" s="150" t="s">
        <v>335</v>
      </c>
      <c r="B141" s="120" t="s">
        <v>336</v>
      </c>
      <c r="C141" s="147" t="str">
        <f t="shared" ref="C141:D141" si="136">E141+I141+G141</f>
        <v>0</v>
      </c>
      <c r="D141" s="147" t="str">
        <f t="shared" si="136"/>
        <v>0</v>
      </c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148"/>
      <c r="Q141" s="148"/>
      <c r="R141" s="148"/>
    </row>
    <row r="142" ht="12.75" customHeight="1">
      <c r="A142" s="150" t="s">
        <v>337</v>
      </c>
      <c r="B142" s="120" t="s">
        <v>338</v>
      </c>
      <c r="C142" s="147" t="str">
        <f t="shared" ref="C142:D142" si="137">E142+I142+G142</f>
        <v>0</v>
      </c>
      <c r="D142" s="147" t="str">
        <f t="shared" si="137"/>
        <v>0</v>
      </c>
      <c r="E142" s="148"/>
      <c r="F142" s="148"/>
      <c r="G142" s="148"/>
      <c r="H142" s="148"/>
      <c r="I142" s="148"/>
      <c r="J142" s="148"/>
      <c r="K142" s="148"/>
      <c r="L142" s="148"/>
      <c r="M142" s="148"/>
      <c r="N142" s="148"/>
      <c r="O142" s="148"/>
      <c r="P142" s="148"/>
      <c r="Q142" s="148"/>
      <c r="R142" s="148"/>
    </row>
    <row r="143" ht="25.5" customHeight="1">
      <c r="A143" s="150" t="s">
        <v>339</v>
      </c>
      <c r="B143" s="120" t="s">
        <v>340</v>
      </c>
      <c r="C143" s="147" t="str">
        <f t="shared" ref="C143:D143" si="138">E143+I143+G143</f>
        <v>0</v>
      </c>
      <c r="D143" s="147" t="str">
        <f t="shared" si="138"/>
        <v>0</v>
      </c>
      <c r="E143" s="148"/>
      <c r="F143" s="148"/>
      <c r="G143" s="148"/>
      <c r="H143" s="148"/>
      <c r="I143" s="148"/>
      <c r="J143" s="148"/>
      <c r="K143" s="148"/>
      <c r="L143" s="148"/>
      <c r="M143" s="148"/>
      <c r="N143" s="148"/>
      <c r="O143" s="148"/>
      <c r="P143" s="148"/>
      <c r="Q143" s="148"/>
      <c r="R143" s="148"/>
    </row>
    <row r="144" ht="12.75" customHeight="1">
      <c r="A144" s="150" t="s">
        <v>341</v>
      </c>
      <c r="B144" s="120" t="s">
        <v>342</v>
      </c>
      <c r="C144" s="147" t="str">
        <f t="shared" ref="C144:D144" si="139">E144+I144+G144</f>
        <v>0</v>
      </c>
      <c r="D144" s="147" t="str">
        <f t="shared" si="139"/>
        <v>0</v>
      </c>
      <c r="E144" s="148"/>
      <c r="F144" s="148"/>
      <c r="G144" s="148"/>
      <c r="H144" s="148"/>
      <c r="I144" s="148"/>
      <c r="J144" s="148"/>
      <c r="K144" s="148"/>
      <c r="L144" s="148"/>
      <c r="M144" s="148"/>
      <c r="N144" s="148"/>
      <c r="O144" s="148"/>
      <c r="P144" s="148"/>
      <c r="Q144" s="148"/>
      <c r="R144" s="148"/>
    </row>
    <row r="145" ht="13.5" customHeight="1">
      <c r="A145" s="181" t="s">
        <v>35</v>
      </c>
      <c r="B145" s="137">
        <v>139.0</v>
      </c>
      <c r="C145" s="137" t="str">
        <f t="shared" ref="C145:R145" si="140">SUM(C7:C144)</f>
        <v>0</v>
      </c>
      <c r="D145" s="138" t="str">
        <f t="shared" si="140"/>
        <v>0</v>
      </c>
      <c r="E145" s="138" t="str">
        <f t="shared" si="140"/>
        <v>0</v>
      </c>
      <c r="F145" s="138" t="str">
        <f t="shared" si="140"/>
        <v>0</v>
      </c>
      <c r="G145" s="138" t="str">
        <f t="shared" si="140"/>
        <v>0</v>
      </c>
      <c r="H145" s="138" t="str">
        <f t="shared" si="140"/>
        <v>0</v>
      </c>
      <c r="I145" s="138" t="str">
        <f t="shared" si="140"/>
        <v>0</v>
      </c>
      <c r="J145" s="138" t="str">
        <f t="shared" si="140"/>
        <v>0</v>
      </c>
      <c r="K145" s="138" t="str">
        <f t="shared" si="140"/>
        <v>0</v>
      </c>
      <c r="L145" s="138" t="str">
        <f t="shared" si="140"/>
        <v>0</v>
      </c>
      <c r="M145" s="138" t="str">
        <f t="shared" si="140"/>
        <v>0</v>
      </c>
      <c r="N145" s="138" t="str">
        <f t="shared" si="140"/>
        <v>0</v>
      </c>
      <c r="O145" s="138" t="str">
        <f t="shared" si="140"/>
        <v>0</v>
      </c>
      <c r="P145" s="138" t="str">
        <f t="shared" si="140"/>
        <v>0</v>
      </c>
      <c r="Q145" s="138" t="str">
        <f t="shared" si="140"/>
        <v>0</v>
      </c>
      <c r="R145" s="138" t="str">
        <f t="shared" si="140"/>
        <v>0</v>
      </c>
    </row>
  </sheetData>
  <mergeCells count="13">
    <mergeCell ref="B2:B4"/>
    <mergeCell ref="C3:D3"/>
    <mergeCell ref="E3:F3"/>
    <mergeCell ref="G3:H3"/>
    <mergeCell ref="I3:J3"/>
    <mergeCell ref="K3:L3"/>
    <mergeCell ref="M3:N3"/>
    <mergeCell ref="O3:P3"/>
    <mergeCell ref="Q3:R3"/>
    <mergeCell ref="A1:R1"/>
    <mergeCell ref="A2:A4"/>
    <mergeCell ref="C2:J2"/>
    <mergeCell ref="K2:R2"/>
  </mergeCells>
  <dataValidations>
    <dataValidation type="decimal" allowBlank="1" showInputMessage="1" showErrorMessage="1" prompt=" - " sqref="E7:R144">
      <formula1>0.0</formula1>
      <formula2>1.0E22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8000"/>
    <pageSetUpPr/>
  </sheetPr>
  <sheetViews>
    <sheetView workbookViewId="0">
      <pane xSplit="1.0" ySplit="7.0" topLeftCell="B8" activePane="bottomRight" state="frozen"/>
      <selection activeCell="B1" sqref="B1" pane="topRight"/>
      <selection activeCell="A8" sqref="A8" pane="bottomLeft"/>
      <selection activeCell="B8" sqref="B8" pane="bottomRight"/>
    </sheetView>
  </sheetViews>
  <sheetFormatPr customHeight="1" defaultColWidth="14.43" defaultRowHeight="15.0"/>
  <cols>
    <col customWidth="1" min="1" max="1" width="56.0"/>
    <col customWidth="1" min="2" max="2" width="6.29"/>
    <col customWidth="1" min="3" max="3" width="13.57"/>
    <col customWidth="1" min="4" max="4" width="16.43"/>
    <col customWidth="1" min="5" max="5" width="8.71"/>
    <col customWidth="1" min="6" max="6" width="11.14"/>
    <col customWidth="1" min="7" max="7" width="9.0"/>
    <col customWidth="1" min="8" max="8" width="9.86"/>
    <col customWidth="1" min="9" max="9" width="11.71"/>
    <col customWidth="1" min="10" max="10" width="9.14"/>
    <col customWidth="1" min="11" max="11" width="10.57"/>
    <col customWidth="1" min="12" max="12" width="11.14"/>
  </cols>
  <sheetData>
    <row r="1" ht="12.75" customHeight="1">
      <c r="A1" s="100" t="s">
        <v>393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65"/>
    </row>
    <row r="2" ht="12.75" customHeight="1">
      <c r="A2" s="26"/>
      <c r="L2" s="44"/>
    </row>
    <row r="3" ht="19.5" customHeight="1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9"/>
    </row>
    <row r="4" ht="86.25" customHeight="1">
      <c r="A4" s="182" t="s">
        <v>394</v>
      </c>
      <c r="B4" s="182" t="s">
        <v>31</v>
      </c>
      <c r="C4" s="183" t="s">
        <v>395</v>
      </c>
      <c r="D4" s="69"/>
      <c r="E4" s="183" t="s">
        <v>396</v>
      </c>
      <c r="F4" s="69"/>
      <c r="G4" s="78" t="s">
        <v>397</v>
      </c>
      <c r="H4" s="68"/>
      <c r="I4" s="69"/>
      <c r="J4" s="78" t="s">
        <v>398</v>
      </c>
      <c r="K4" s="68"/>
      <c r="L4" s="69"/>
    </row>
    <row r="5" ht="47.25" customHeight="1">
      <c r="A5" s="102"/>
      <c r="B5" s="102"/>
      <c r="C5" s="149" t="s">
        <v>347</v>
      </c>
      <c r="D5" s="149" t="s">
        <v>39</v>
      </c>
      <c r="E5" s="149" t="s">
        <v>347</v>
      </c>
      <c r="F5" s="149" t="s">
        <v>39</v>
      </c>
      <c r="G5" s="113" t="s">
        <v>399</v>
      </c>
      <c r="H5" s="184" t="s">
        <v>400</v>
      </c>
      <c r="I5" s="113" t="s">
        <v>401</v>
      </c>
      <c r="J5" s="113" t="s">
        <v>399</v>
      </c>
      <c r="K5" s="184" t="s">
        <v>400</v>
      </c>
      <c r="L5" s="113" t="s">
        <v>401</v>
      </c>
    </row>
    <row r="6" ht="13.5" customHeight="1">
      <c r="A6" s="159">
        <v>1.0</v>
      </c>
      <c r="B6" s="160">
        <v>2.0</v>
      </c>
      <c r="C6" s="115">
        <v>3.0</v>
      </c>
      <c r="D6" s="115">
        <v>4.0</v>
      </c>
      <c r="E6" s="115">
        <v>5.0</v>
      </c>
      <c r="F6" s="115">
        <v>6.0</v>
      </c>
      <c r="G6" s="115">
        <v>7.0</v>
      </c>
      <c r="H6" s="116">
        <v>8.0</v>
      </c>
      <c r="I6" s="116">
        <v>9.0</v>
      </c>
      <c r="J6" s="115">
        <v>10.0</v>
      </c>
      <c r="K6" s="116">
        <v>11.0</v>
      </c>
      <c r="L6" s="116">
        <v>12.0</v>
      </c>
    </row>
    <row r="7" ht="12.75" customHeight="1">
      <c r="A7" s="185" t="s">
        <v>35</v>
      </c>
      <c r="B7" s="186" t="s">
        <v>166</v>
      </c>
      <c r="C7" s="187"/>
      <c r="D7" s="187"/>
      <c r="E7" s="187" t="str">
        <f t="shared" ref="E7:L7" si="1">E8+E17+E21+E24+E33+E37+E41+E44+E47+E50+E55</f>
        <v>0</v>
      </c>
      <c r="F7" s="187" t="str">
        <f t="shared" si="1"/>
        <v>0</v>
      </c>
      <c r="G7" s="187" t="str">
        <f t="shared" si="1"/>
        <v>0</v>
      </c>
      <c r="H7" s="187" t="str">
        <f t="shared" si="1"/>
        <v>0</v>
      </c>
      <c r="I7" s="187" t="str">
        <f t="shared" si="1"/>
        <v>0</v>
      </c>
      <c r="J7" s="187" t="str">
        <f t="shared" si="1"/>
        <v>0</v>
      </c>
      <c r="K7" s="188" t="str">
        <f t="shared" si="1"/>
        <v>0</v>
      </c>
      <c r="L7" s="188" t="str">
        <f t="shared" si="1"/>
        <v>0</v>
      </c>
    </row>
    <row r="8" ht="12.75" customHeight="1">
      <c r="A8" s="189" t="s">
        <v>402</v>
      </c>
      <c r="B8" s="190" t="s">
        <v>36</v>
      </c>
      <c r="C8" s="165" t="str">
        <f t="shared" ref="C8:L8" si="2">C9+C10+C11+C12+C13+C14+C15+C16</f>
        <v>0</v>
      </c>
      <c r="D8" s="165" t="str">
        <f t="shared" si="2"/>
        <v>0</v>
      </c>
      <c r="E8" s="165" t="str">
        <f t="shared" si="2"/>
        <v>0</v>
      </c>
      <c r="F8" s="165" t="str">
        <f t="shared" si="2"/>
        <v>0</v>
      </c>
      <c r="G8" s="165" t="str">
        <f t="shared" si="2"/>
        <v>0</v>
      </c>
      <c r="H8" s="165" t="str">
        <f t="shared" si="2"/>
        <v>0</v>
      </c>
      <c r="I8" s="165" t="str">
        <f t="shared" si="2"/>
        <v>0</v>
      </c>
      <c r="J8" s="165" t="str">
        <f t="shared" si="2"/>
        <v>0</v>
      </c>
      <c r="K8" s="165" t="str">
        <f t="shared" si="2"/>
        <v>0</v>
      </c>
      <c r="L8" s="165" t="str">
        <f t="shared" si="2"/>
        <v>0</v>
      </c>
    </row>
    <row r="9" ht="12.75" customHeight="1">
      <c r="A9" s="191" t="s">
        <v>403</v>
      </c>
      <c r="B9" s="151" t="s">
        <v>38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</row>
    <row r="10" ht="12.75" customHeight="1">
      <c r="A10" s="191" t="s">
        <v>404</v>
      </c>
      <c r="B10" s="151" t="s">
        <v>40</v>
      </c>
      <c r="C10" s="165"/>
      <c r="D10" s="165"/>
      <c r="E10" s="165"/>
      <c r="F10" s="165"/>
      <c r="G10" s="165"/>
      <c r="H10" s="165"/>
      <c r="I10" s="165"/>
      <c r="J10" s="165"/>
      <c r="K10" s="165"/>
      <c r="L10" s="165"/>
    </row>
    <row r="11" ht="12.75" customHeight="1">
      <c r="A11" s="191" t="s">
        <v>405</v>
      </c>
      <c r="B11" s="151" t="s">
        <v>74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</row>
    <row r="12" ht="12.75" customHeight="1">
      <c r="A12" s="191" t="s">
        <v>406</v>
      </c>
      <c r="B12" s="151" t="s">
        <v>76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</row>
    <row r="13" ht="12.75" customHeight="1">
      <c r="A13" s="191" t="s">
        <v>407</v>
      </c>
      <c r="B13" s="151" t="s">
        <v>78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</row>
    <row r="14" ht="12.75" customHeight="1">
      <c r="A14" s="191" t="s">
        <v>408</v>
      </c>
      <c r="B14" s="151" t="s">
        <v>80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</row>
    <row r="15" ht="12.75" customHeight="1">
      <c r="A15" s="191" t="s">
        <v>409</v>
      </c>
      <c r="B15" s="151" t="s">
        <v>82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</row>
    <row r="16" ht="12.75" customHeight="1">
      <c r="A16" s="191" t="s">
        <v>410</v>
      </c>
      <c r="B16" s="151" t="s">
        <v>84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</row>
    <row r="17" ht="12.0" customHeight="1">
      <c r="A17" s="189" t="s">
        <v>411</v>
      </c>
      <c r="B17" s="190" t="s">
        <v>86</v>
      </c>
      <c r="C17" s="165" t="str">
        <f t="shared" ref="C17:L17" si="3">C18+C19+C20</f>
        <v>0</v>
      </c>
      <c r="D17" s="165" t="str">
        <f t="shared" si="3"/>
        <v>0</v>
      </c>
      <c r="E17" s="165" t="str">
        <f t="shared" si="3"/>
        <v>0</v>
      </c>
      <c r="F17" s="165" t="str">
        <f t="shared" si="3"/>
        <v>0</v>
      </c>
      <c r="G17" s="165" t="str">
        <f t="shared" si="3"/>
        <v>0</v>
      </c>
      <c r="H17" s="165" t="str">
        <f t="shared" si="3"/>
        <v>0</v>
      </c>
      <c r="I17" s="165" t="str">
        <f t="shared" si="3"/>
        <v>0</v>
      </c>
      <c r="J17" s="165" t="str">
        <f t="shared" si="3"/>
        <v>0</v>
      </c>
      <c r="K17" s="165" t="str">
        <f t="shared" si="3"/>
        <v>0</v>
      </c>
      <c r="L17" s="165" t="str">
        <f t="shared" si="3"/>
        <v>0</v>
      </c>
    </row>
    <row r="18" ht="12.75" customHeight="1">
      <c r="A18" s="191" t="s">
        <v>412</v>
      </c>
      <c r="B18" s="151" t="s">
        <v>88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</row>
    <row r="19" ht="12.75" customHeight="1">
      <c r="A19" s="191" t="s">
        <v>413</v>
      </c>
      <c r="B19" s="151" t="s">
        <v>90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</row>
    <row r="20" ht="12.75" customHeight="1">
      <c r="A20" s="191" t="s">
        <v>414</v>
      </c>
      <c r="B20" s="151" t="s">
        <v>92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</row>
    <row r="21" ht="12.75" customHeight="1">
      <c r="A21" s="189" t="s">
        <v>415</v>
      </c>
      <c r="B21" s="190" t="s">
        <v>94</v>
      </c>
      <c r="C21" s="165" t="str">
        <f t="shared" ref="C21:L21" si="4">C22+C23</f>
        <v>0</v>
      </c>
      <c r="D21" s="165" t="str">
        <f t="shared" si="4"/>
        <v>0</v>
      </c>
      <c r="E21" s="165" t="str">
        <f t="shared" si="4"/>
        <v>0</v>
      </c>
      <c r="F21" s="165" t="str">
        <f t="shared" si="4"/>
        <v>0</v>
      </c>
      <c r="G21" s="165" t="str">
        <f t="shared" si="4"/>
        <v>0</v>
      </c>
      <c r="H21" s="165" t="str">
        <f t="shared" si="4"/>
        <v>0</v>
      </c>
      <c r="I21" s="165" t="str">
        <f t="shared" si="4"/>
        <v>0</v>
      </c>
      <c r="J21" s="165" t="str">
        <f t="shared" si="4"/>
        <v>0</v>
      </c>
      <c r="K21" s="165" t="str">
        <f t="shared" si="4"/>
        <v>0</v>
      </c>
      <c r="L21" s="165" t="str">
        <f t="shared" si="4"/>
        <v>0</v>
      </c>
    </row>
    <row r="22" ht="12.75" customHeight="1">
      <c r="A22" s="191" t="s">
        <v>416</v>
      </c>
      <c r="B22" s="151" t="s">
        <v>96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</row>
    <row r="23" ht="12.75" customHeight="1">
      <c r="A23" s="191" t="s">
        <v>417</v>
      </c>
      <c r="B23" s="151" t="s">
        <v>98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</row>
    <row r="24" ht="13.5" customHeight="1">
      <c r="A24" s="189" t="s">
        <v>418</v>
      </c>
      <c r="B24" s="190" t="s">
        <v>100</v>
      </c>
      <c r="C24" s="165" t="str">
        <f t="shared" ref="C24:L24" si="5">C25+C26+C27+C28+C29+C30+C31+C32</f>
        <v>0</v>
      </c>
      <c r="D24" s="165" t="str">
        <f t="shared" si="5"/>
        <v>0</v>
      </c>
      <c r="E24" s="165" t="str">
        <f t="shared" si="5"/>
        <v>0</v>
      </c>
      <c r="F24" s="165" t="str">
        <f t="shared" si="5"/>
        <v>0</v>
      </c>
      <c r="G24" s="165" t="str">
        <f t="shared" si="5"/>
        <v>0</v>
      </c>
      <c r="H24" s="165" t="str">
        <f t="shared" si="5"/>
        <v>0</v>
      </c>
      <c r="I24" s="165" t="str">
        <f t="shared" si="5"/>
        <v>0</v>
      </c>
      <c r="J24" s="165" t="str">
        <f t="shared" si="5"/>
        <v>0</v>
      </c>
      <c r="K24" s="165" t="str">
        <f t="shared" si="5"/>
        <v>0</v>
      </c>
      <c r="L24" s="165" t="str">
        <f t="shared" si="5"/>
        <v>0</v>
      </c>
    </row>
    <row r="25" ht="13.5" customHeight="1">
      <c r="A25" s="191" t="s">
        <v>419</v>
      </c>
      <c r="B25" s="151" t="s">
        <v>102</v>
      </c>
      <c r="C25" s="165"/>
      <c r="D25" s="165"/>
      <c r="E25" s="165"/>
      <c r="F25" s="165"/>
      <c r="G25" s="165"/>
      <c r="H25" s="165"/>
      <c r="I25" s="165"/>
      <c r="J25" s="165"/>
      <c r="K25" s="165"/>
      <c r="L25" s="165"/>
    </row>
    <row r="26" ht="12.75" customHeight="1">
      <c r="A26" s="191" t="s">
        <v>420</v>
      </c>
      <c r="B26" s="151" t="s">
        <v>104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</row>
    <row r="27" ht="12.75" customHeight="1">
      <c r="A27" s="191" t="s">
        <v>421</v>
      </c>
      <c r="B27" s="151" t="s">
        <v>106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</row>
    <row r="28" ht="12.75" customHeight="1">
      <c r="A28" s="191" t="s">
        <v>422</v>
      </c>
      <c r="B28" s="151" t="s">
        <v>108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</row>
    <row r="29" ht="12.75" customHeight="1">
      <c r="A29" s="191" t="s">
        <v>423</v>
      </c>
      <c r="B29" s="151" t="s">
        <v>110</v>
      </c>
      <c r="C29" s="165"/>
      <c r="D29" s="165"/>
      <c r="E29" s="165"/>
      <c r="F29" s="165"/>
      <c r="G29" s="165"/>
      <c r="H29" s="165"/>
      <c r="I29" s="165"/>
      <c r="J29" s="165"/>
      <c r="K29" s="165"/>
      <c r="L29" s="165"/>
    </row>
    <row r="30" ht="12.75" customHeight="1">
      <c r="A30" s="191" t="s">
        <v>424</v>
      </c>
      <c r="B30" s="151" t="s">
        <v>112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</row>
    <row r="31" ht="12.75" customHeight="1">
      <c r="A31" s="191" t="s">
        <v>425</v>
      </c>
      <c r="B31" s="151" t="s">
        <v>114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</row>
    <row r="32" ht="12.75" customHeight="1">
      <c r="A32" s="191" t="s">
        <v>426</v>
      </c>
      <c r="B32" s="151" t="s">
        <v>116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</row>
    <row r="33" ht="12.75" customHeight="1">
      <c r="A33" s="189" t="s">
        <v>427</v>
      </c>
      <c r="B33" s="190" t="s">
        <v>118</v>
      </c>
      <c r="C33" s="165" t="str">
        <f t="shared" ref="C33:L33" si="6">C34+C35+C36</f>
        <v>0</v>
      </c>
      <c r="D33" s="165" t="str">
        <f t="shared" si="6"/>
        <v>0</v>
      </c>
      <c r="E33" s="165" t="str">
        <f t="shared" si="6"/>
        <v>0</v>
      </c>
      <c r="F33" s="165" t="str">
        <f t="shared" si="6"/>
        <v>0</v>
      </c>
      <c r="G33" s="165" t="str">
        <f t="shared" si="6"/>
        <v>0</v>
      </c>
      <c r="H33" s="165" t="str">
        <f t="shared" si="6"/>
        <v>0</v>
      </c>
      <c r="I33" s="165" t="str">
        <f t="shared" si="6"/>
        <v>0</v>
      </c>
      <c r="J33" s="165" t="str">
        <f t="shared" si="6"/>
        <v>0</v>
      </c>
      <c r="K33" s="165" t="str">
        <f t="shared" si="6"/>
        <v>0</v>
      </c>
      <c r="L33" s="165" t="str">
        <f t="shared" si="6"/>
        <v>0</v>
      </c>
    </row>
    <row r="34" ht="12.75" customHeight="1">
      <c r="A34" s="191" t="s">
        <v>428</v>
      </c>
      <c r="B34" s="151" t="s">
        <v>120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</row>
    <row r="35" ht="12.75" customHeight="1">
      <c r="A35" s="191" t="s">
        <v>429</v>
      </c>
      <c r="B35" s="151" t="s">
        <v>122</v>
      </c>
      <c r="C35" s="165"/>
      <c r="D35" s="165"/>
      <c r="E35" s="165"/>
      <c r="F35" s="165"/>
      <c r="G35" s="165"/>
      <c r="H35" s="165"/>
      <c r="I35" s="165"/>
      <c r="J35" s="165"/>
      <c r="K35" s="165"/>
      <c r="L35" s="165"/>
    </row>
    <row r="36" ht="12.75" customHeight="1">
      <c r="A36" s="191" t="s">
        <v>430</v>
      </c>
      <c r="B36" s="151" t="s">
        <v>124</v>
      </c>
      <c r="C36" s="165"/>
      <c r="D36" s="165"/>
      <c r="E36" s="165"/>
      <c r="F36" s="165"/>
      <c r="G36" s="165"/>
      <c r="H36" s="165"/>
      <c r="I36" s="165"/>
      <c r="J36" s="165"/>
      <c r="K36" s="165"/>
      <c r="L36" s="165"/>
    </row>
    <row r="37" ht="12.75" customHeight="1">
      <c r="A37" s="189" t="s">
        <v>431</v>
      </c>
      <c r="B37" s="190" t="s">
        <v>126</v>
      </c>
      <c r="C37" s="165" t="str">
        <f t="shared" ref="C37:L37" si="7">C38+C39+C40</f>
        <v>0</v>
      </c>
      <c r="D37" s="165" t="str">
        <f t="shared" si="7"/>
        <v>0</v>
      </c>
      <c r="E37" s="165" t="str">
        <f t="shared" si="7"/>
        <v>0</v>
      </c>
      <c r="F37" s="165" t="str">
        <f t="shared" si="7"/>
        <v>0</v>
      </c>
      <c r="G37" s="165" t="str">
        <f t="shared" si="7"/>
        <v>0</v>
      </c>
      <c r="H37" s="165" t="str">
        <f t="shared" si="7"/>
        <v>0</v>
      </c>
      <c r="I37" s="165" t="str">
        <f t="shared" si="7"/>
        <v>0</v>
      </c>
      <c r="J37" s="165" t="str">
        <f t="shared" si="7"/>
        <v>0</v>
      </c>
      <c r="K37" s="165" t="str">
        <f t="shared" si="7"/>
        <v>0</v>
      </c>
      <c r="L37" s="165" t="str">
        <f t="shared" si="7"/>
        <v>0</v>
      </c>
    </row>
    <row r="38" ht="12.75" customHeight="1">
      <c r="A38" s="191" t="s">
        <v>432</v>
      </c>
      <c r="B38" s="151" t="s">
        <v>128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</row>
    <row r="39" ht="12.75" customHeight="1">
      <c r="A39" s="191" t="s">
        <v>433</v>
      </c>
      <c r="B39" s="151" t="s">
        <v>130</v>
      </c>
      <c r="C39" s="165"/>
      <c r="D39" s="165"/>
      <c r="E39" s="165"/>
      <c r="F39" s="165"/>
      <c r="G39" s="165"/>
      <c r="H39" s="165"/>
      <c r="I39" s="165"/>
      <c r="J39" s="165"/>
      <c r="K39" s="165"/>
      <c r="L39" s="165"/>
    </row>
    <row r="40" ht="12.75" customHeight="1">
      <c r="A40" s="191" t="s">
        <v>434</v>
      </c>
      <c r="B40" s="151" t="s">
        <v>132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</row>
    <row r="41" ht="12.75" customHeight="1">
      <c r="A41" s="189" t="s">
        <v>435</v>
      </c>
      <c r="B41" s="190" t="s">
        <v>134</v>
      </c>
      <c r="C41" s="165" t="str">
        <f t="shared" ref="C41:L41" si="8">C42+C43</f>
        <v>0</v>
      </c>
      <c r="D41" s="165" t="str">
        <f t="shared" si="8"/>
        <v>0</v>
      </c>
      <c r="E41" s="165" t="str">
        <f t="shared" si="8"/>
        <v>0</v>
      </c>
      <c r="F41" s="165" t="str">
        <f t="shared" si="8"/>
        <v>0</v>
      </c>
      <c r="G41" s="165" t="str">
        <f t="shared" si="8"/>
        <v>0</v>
      </c>
      <c r="H41" s="165" t="str">
        <f t="shared" si="8"/>
        <v>0</v>
      </c>
      <c r="I41" s="165" t="str">
        <f t="shared" si="8"/>
        <v>0</v>
      </c>
      <c r="J41" s="165" t="str">
        <f t="shared" si="8"/>
        <v>0</v>
      </c>
      <c r="K41" s="165" t="str">
        <f t="shared" si="8"/>
        <v>0</v>
      </c>
      <c r="L41" s="165" t="str">
        <f t="shared" si="8"/>
        <v>0</v>
      </c>
    </row>
    <row r="42" ht="12.75" customHeight="1">
      <c r="A42" s="191" t="s">
        <v>436</v>
      </c>
      <c r="B42" s="151" t="s">
        <v>136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</row>
    <row r="43" ht="12.75" customHeight="1">
      <c r="A43" s="191" t="s">
        <v>437</v>
      </c>
      <c r="B43" s="151" t="s">
        <v>138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</row>
    <row r="44" ht="12.75" customHeight="1">
      <c r="A44" s="189" t="s">
        <v>438</v>
      </c>
      <c r="B44" s="190" t="s">
        <v>140</v>
      </c>
      <c r="C44" s="165" t="str">
        <f t="shared" ref="C44:L44" si="9">C45+C46</f>
        <v>0</v>
      </c>
      <c r="D44" s="165" t="str">
        <f t="shared" si="9"/>
        <v>0</v>
      </c>
      <c r="E44" s="165" t="str">
        <f t="shared" si="9"/>
        <v>0</v>
      </c>
      <c r="F44" s="165" t="str">
        <f t="shared" si="9"/>
        <v>0</v>
      </c>
      <c r="G44" s="165" t="str">
        <f t="shared" si="9"/>
        <v>0</v>
      </c>
      <c r="H44" s="165" t="str">
        <f t="shared" si="9"/>
        <v>0</v>
      </c>
      <c r="I44" s="165" t="str">
        <f t="shared" si="9"/>
        <v>0</v>
      </c>
      <c r="J44" s="165" t="str">
        <f t="shared" si="9"/>
        <v>0</v>
      </c>
      <c r="K44" s="165" t="str">
        <f t="shared" si="9"/>
        <v>0</v>
      </c>
      <c r="L44" s="165" t="str">
        <f t="shared" si="9"/>
        <v>0</v>
      </c>
    </row>
    <row r="45" ht="12.75" customHeight="1">
      <c r="A45" s="191" t="s">
        <v>439</v>
      </c>
      <c r="B45" s="151" t="s">
        <v>142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</row>
    <row r="46" ht="12.75" customHeight="1">
      <c r="A46" s="191" t="s">
        <v>440</v>
      </c>
      <c r="B46" s="151" t="s">
        <v>144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</row>
    <row r="47" ht="12.75" customHeight="1">
      <c r="A47" s="189" t="s">
        <v>441</v>
      </c>
      <c r="B47" s="190" t="s">
        <v>146</v>
      </c>
      <c r="C47" s="165" t="str">
        <f t="shared" ref="C47:L47" si="10">C48+C49</f>
        <v>0</v>
      </c>
      <c r="D47" s="165" t="str">
        <f t="shared" si="10"/>
        <v>0</v>
      </c>
      <c r="E47" s="165" t="str">
        <f t="shared" si="10"/>
        <v>0</v>
      </c>
      <c r="F47" s="165" t="str">
        <f t="shared" si="10"/>
        <v>0</v>
      </c>
      <c r="G47" s="165" t="str">
        <f t="shared" si="10"/>
        <v>0</v>
      </c>
      <c r="H47" s="165" t="str">
        <f t="shared" si="10"/>
        <v>0</v>
      </c>
      <c r="I47" s="165" t="str">
        <f t="shared" si="10"/>
        <v>0</v>
      </c>
      <c r="J47" s="165" t="str">
        <f t="shared" si="10"/>
        <v>0</v>
      </c>
      <c r="K47" s="165" t="str">
        <f t="shared" si="10"/>
        <v>0</v>
      </c>
      <c r="L47" s="165" t="str">
        <f t="shared" si="10"/>
        <v>0</v>
      </c>
    </row>
    <row r="48" ht="12.75" customHeight="1">
      <c r="A48" s="191" t="s">
        <v>442</v>
      </c>
      <c r="B48" s="151" t="s">
        <v>148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</row>
    <row r="49" ht="12.75" customHeight="1">
      <c r="A49" s="191" t="s">
        <v>443</v>
      </c>
      <c r="B49" s="151" t="s">
        <v>150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</row>
    <row r="50" ht="12.0" customHeight="1">
      <c r="A50" s="189" t="s">
        <v>444</v>
      </c>
      <c r="B50" s="190" t="s">
        <v>152</v>
      </c>
      <c r="C50" s="165" t="str">
        <f t="shared" ref="C50:L50" si="11">C51+C52+C53+C54</f>
        <v>0</v>
      </c>
      <c r="D50" s="165" t="str">
        <f t="shared" si="11"/>
        <v>0</v>
      </c>
      <c r="E50" s="165" t="str">
        <f t="shared" si="11"/>
        <v>0</v>
      </c>
      <c r="F50" s="165" t="str">
        <f t="shared" si="11"/>
        <v>0</v>
      </c>
      <c r="G50" s="165" t="str">
        <f t="shared" si="11"/>
        <v>0</v>
      </c>
      <c r="H50" s="165" t="str">
        <f t="shared" si="11"/>
        <v>0</v>
      </c>
      <c r="I50" s="165" t="str">
        <f t="shared" si="11"/>
        <v>0</v>
      </c>
      <c r="J50" s="165" t="str">
        <f t="shared" si="11"/>
        <v>0</v>
      </c>
      <c r="K50" s="165" t="str">
        <f t="shared" si="11"/>
        <v>0</v>
      </c>
      <c r="L50" s="165" t="str">
        <f t="shared" si="11"/>
        <v>0</v>
      </c>
    </row>
    <row r="51" ht="12.75" customHeight="1">
      <c r="A51" s="191" t="s">
        <v>445</v>
      </c>
      <c r="B51" s="151" t="s">
        <v>154</v>
      </c>
      <c r="C51" s="165"/>
      <c r="D51" s="165"/>
      <c r="E51" s="165"/>
      <c r="F51" s="165"/>
      <c r="G51" s="165"/>
      <c r="H51" s="165"/>
      <c r="I51" s="165"/>
      <c r="J51" s="165"/>
      <c r="K51" s="165"/>
      <c r="L51" s="165"/>
    </row>
    <row r="52" ht="12.75" customHeight="1">
      <c r="A52" s="191" t="s">
        <v>446</v>
      </c>
      <c r="B52" s="151" t="s">
        <v>156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</row>
    <row r="53" ht="12.75" customHeight="1">
      <c r="A53" s="191" t="s">
        <v>447</v>
      </c>
      <c r="B53" s="151" t="s">
        <v>158</v>
      </c>
      <c r="C53" s="165"/>
      <c r="D53" s="165"/>
      <c r="E53" s="165"/>
      <c r="F53" s="165"/>
      <c r="G53" s="165"/>
      <c r="H53" s="165"/>
      <c r="I53" s="165"/>
      <c r="J53" s="165"/>
      <c r="K53" s="165"/>
      <c r="L53" s="165"/>
    </row>
    <row r="54" ht="12.75" customHeight="1">
      <c r="A54" s="191" t="s">
        <v>448</v>
      </c>
      <c r="B54" s="151" t="s">
        <v>160</v>
      </c>
      <c r="C54" s="165"/>
      <c r="D54" s="165"/>
      <c r="E54" s="165"/>
      <c r="F54" s="165"/>
      <c r="G54" s="165"/>
      <c r="H54" s="165"/>
      <c r="I54" s="165"/>
      <c r="J54" s="165"/>
      <c r="K54" s="165"/>
      <c r="L54" s="165"/>
    </row>
    <row r="55" ht="12.75" customHeight="1">
      <c r="A55" s="189" t="s">
        <v>449</v>
      </c>
      <c r="B55" s="190" t="s">
        <v>162</v>
      </c>
      <c r="C55" s="165" t="str">
        <f t="shared" ref="C55:L55" si="12">C56</f>
        <v/>
      </c>
      <c r="D55" s="165" t="str">
        <f t="shared" si="12"/>
        <v/>
      </c>
      <c r="E55" s="165" t="str">
        <f t="shared" si="12"/>
        <v/>
      </c>
      <c r="F55" s="165" t="str">
        <f t="shared" si="12"/>
        <v/>
      </c>
      <c r="G55" s="165" t="str">
        <f t="shared" si="12"/>
        <v/>
      </c>
      <c r="H55" s="165" t="str">
        <f t="shared" si="12"/>
        <v/>
      </c>
      <c r="I55" s="165" t="str">
        <f t="shared" si="12"/>
        <v/>
      </c>
      <c r="J55" s="165" t="str">
        <f t="shared" si="12"/>
        <v/>
      </c>
      <c r="K55" s="165" t="str">
        <f t="shared" si="12"/>
        <v/>
      </c>
      <c r="L55" s="165" t="str">
        <f t="shared" si="12"/>
        <v/>
      </c>
    </row>
    <row r="56" ht="12.75" customHeight="1">
      <c r="A56" s="191" t="s">
        <v>450</v>
      </c>
      <c r="B56" s="151" t="s">
        <v>164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</row>
    <row r="57" ht="12.75" customHeight="1">
      <c r="A57" s="192"/>
      <c r="B57" s="37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2.75" customHeight="1">
      <c r="A58" s="37"/>
      <c r="B58" s="37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12.75" customHeight="1">
      <c r="A59" s="37"/>
      <c r="B59" s="37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ht="12.75" customHeight="1">
      <c r="A60" s="37"/>
      <c r="B60" s="37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12.75" customHeight="1">
      <c r="A61" s="37"/>
      <c r="B61" s="37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ht="12.75" customHeight="1">
      <c r="A62" s="37"/>
      <c r="B62" s="37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12.75" customHeight="1">
      <c r="A63" s="37"/>
      <c r="B63" s="37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ht="12.75" customHeight="1">
      <c r="A64" s="37"/>
      <c r="B64" s="37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2.75" customHeight="1">
      <c r="A65" s="37"/>
      <c r="B65" s="37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2.75" customHeight="1">
      <c r="A66" s="37"/>
      <c r="B66" s="37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ht="12.75" customHeight="1">
      <c r="A67" s="37"/>
      <c r="B67" s="37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ht="12.75" customHeight="1">
      <c r="A68" s="37"/>
      <c r="B68" s="37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12.75" customHeight="1">
      <c r="A69" s="37"/>
      <c r="B69" s="37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ht="12.75" customHeight="1">
      <c r="A70" s="37"/>
      <c r="B70" s="37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ht="12.75" customHeight="1">
      <c r="A71" s="37"/>
      <c r="B71" s="37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ht="12.75" customHeight="1">
      <c r="A72" s="37"/>
      <c r="B72" s="37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12.75" customHeight="1">
      <c r="A73" s="37"/>
      <c r="B73" s="37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12.75" customHeight="1">
      <c r="A74" s="37"/>
      <c r="B74" s="37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12.75" customHeight="1">
      <c r="A75" s="37"/>
      <c r="B75" s="37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ht="12.75" customHeight="1">
      <c r="A76" s="37"/>
      <c r="B76" s="37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12.75" customHeight="1">
      <c r="A77" s="37"/>
      <c r="B77" s="37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12.75" customHeight="1">
      <c r="A78" s="37"/>
      <c r="B78" s="37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12.75" customHeight="1">
      <c r="A79" s="37"/>
      <c r="B79" s="37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12.75" customHeight="1">
      <c r="A80" s="37"/>
      <c r="B80" s="37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ht="12.75" customHeight="1">
      <c r="A81" s="37"/>
      <c r="B81" s="37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12.75" customHeight="1">
      <c r="A82" s="37"/>
      <c r="B82" s="37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ht="12.75" customHeight="1">
      <c r="A83" s="37"/>
      <c r="B83" s="37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12.75" customHeight="1">
      <c r="A84" s="37"/>
      <c r="B84" s="37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12.75" customHeight="1">
      <c r="A85" s="37"/>
      <c r="B85" s="37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2.75" customHeight="1">
      <c r="A86" s="37"/>
      <c r="B86" s="37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ht="12.75" customHeight="1">
      <c r="A87" s="37"/>
      <c r="B87" s="37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ht="12.75" customHeight="1">
      <c r="A88" s="37"/>
      <c r="B88" s="37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ht="12.75" customHeight="1">
      <c r="A89" s="37"/>
      <c r="B89" s="37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12.75" customHeight="1">
      <c r="A90" s="37"/>
      <c r="B90" s="37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ht="12.75" customHeight="1">
      <c r="A91" s="37"/>
      <c r="B91" s="37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2.75" customHeight="1">
      <c r="A92" s="37"/>
      <c r="B92" s="37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2.75" customHeight="1">
      <c r="A93" s="37"/>
      <c r="B93" s="37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ht="12.75" customHeight="1">
      <c r="A94" s="37"/>
      <c r="B94" s="37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12.75" customHeight="1">
      <c r="A95" s="37"/>
      <c r="B95" s="37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ht="12.75" customHeight="1">
      <c r="A96" s="37"/>
      <c r="B96" s="37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ht="12.75" customHeight="1">
      <c r="A97" s="37"/>
      <c r="B97" s="37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ht="12.75" customHeight="1">
      <c r="A98" s="37"/>
      <c r="B98" s="37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12.75" customHeight="1">
      <c r="A99" s="37"/>
      <c r="B99" s="37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12.75" customHeight="1">
      <c r="A100" s="37"/>
      <c r="B100" s="37"/>
      <c r="C100" s="2"/>
      <c r="D100" s="2"/>
      <c r="E100" s="2"/>
      <c r="F100" s="2"/>
      <c r="G100" s="2"/>
      <c r="H100" s="2"/>
      <c r="I100" s="2"/>
      <c r="J100" s="2"/>
      <c r="K100" s="2"/>
      <c r="L100" s="2"/>
    </row>
  </sheetData>
  <mergeCells count="7">
    <mergeCell ref="A1:L3"/>
    <mergeCell ref="A4:A5"/>
    <mergeCell ref="B4:B5"/>
    <mergeCell ref="C4:D4"/>
    <mergeCell ref="E4:F4"/>
    <mergeCell ref="G4:I4"/>
    <mergeCell ref="J4:L4"/>
  </mergeCells>
  <dataValidations>
    <dataValidation type="decimal" allowBlank="1" showInputMessage="1" showErrorMessage="1" prompt=" - " sqref="C7:L56">
      <formula1>0.0</formula1>
      <formula2>1.11111111111111E24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800000"/>
    <pageSetUpPr/>
  </sheetPr>
  <sheetViews>
    <sheetView workbookViewId="0"/>
  </sheetViews>
  <sheetFormatPr customHeight="1" defaultColWidth="14.43" defaultRowHeight="15.0"/>
  <cols>
    <col customWidth="1" min="1" max="1" width="33.29"/>
    <col customWidth="1" min="2" max="2" width="6.43"/>
    <col customWidth="1" min="3" max="4" width="32.14"/>
    <col customWidth="1" min="5" max="5" width="39.57"/>
    <col customWidth="1" min="6" max="6" width="9.14"/>
    <col customWidth="1" min="7" max="11" width="8.0"/>
  </cols>
  <sheetData>
    <row r="1" ht="52.5" customHeight="1">
      <c r="A1" s="193" t="s">
        <v>451</v>
      </c>
      <c r="B1" s="17"/>
      <c r="C1" s="17"/>
      <c r="D1" s="17"/>
      <c r="E1" s="18"/>
      <c r="F1" s="1"/>
      <c r="G1" s="1"/>
      <c r="H1" s="1"/>
      <c r="I1" s="1"/>
      <c r="J1" s="1"/>
      <c r="K1" s="1"/>
    </row>
    <row r="2" ht="42.0" customHeight="1">
      <c r="A2" s="194"/>
      <c r="B2" s="194" t="s">
        <v>31</v>
      </c>
      <c r="C2" s="194" t="s">
        <v>452</v>
      </c>
      <c r="D2" s="194" t="s">
        <v>453</v>
      </c>
      <c r="E2" s="194" t="s">
        <v>454</v>
      </c>
      <c r="F2" s="1"/>
      <c r="G2" s="1"/>
      <c r="H2" s="1"/>
      <c r="I2" s="1"/>
      <c r="J2" s="1"/>
      <c r="K2" s="1"/>
    </row>
    <row r="3" ht="13.5" customHeight="1">
      <c r="A3" s="114">
        <v>1.0</v>
      </c>
      <c r="B3" s="115">
        <v>2.0</v>
      </c>
      <c r="C3" s="115">
        <v>3.0</v>
      </c>
      <c r="D3" s="115">
        <v>4.0</v>
      </c>
      <c r="E3" s="116">
        <v>5.0</v>
      </c>
      <c r="F3" s="1"/>
      <c r="G3" s="1"/>
      <c r="H3" s="1"/>
      <c r="I3" s="1"/>
      <c r="J3" s="1"/>
      <c r="K3" s="1"/>
    </row>
    <row r="4" ht="12.75" customHeight="1">
      <c r="A4" s="117" t="s">
        <v>35</v>
      </c>
      <c r="B4" s="118" t="s">
        <v>36</v>
      </c>
      <c r="C4" s="195" t="str">
        <f t="shared" ref="C4:E4" si="1">SUM(C5:C6)</f>
        <v>0</v>
      </c>
      <c r="D4" s="195" t="str">
        <f t="shared" si="1"/>
        <v>0</v>
      </c>
      <c r="E4" s="196" t="str">
        <f t="shared" si="1"/>
        <v>0</v>
      </c>
      <c r="F4" s="1"/>
      <c r="G4" s="1"/>
      <c r="H4" s="1"/>
      <c r="I4" s="1"/>
      <c r="J4" s="1"/>
      <c r="K4" s="1"/>
    </row>
    <row r="5" ht="12.75" customHeight="1">
      <c r="A5" s="108" t="s">
        <v>37</v>
      </c>
      <c r="B5" s="106" t="s">
        <v>38</v>
      </c>
      <c r="C5" s="165"/>
      <c r="D5" s="165"/>
      <c r="E5" s="165"/>
      <c r="F5" s="1"/>
      <c r="G5" s="1"/>
      <c r="H5" s="1"/>
      <c r="I5" s="1"/>
      <c r="J5" s="1"/>
      <c r="K5" s="1"/>
    </row>
    <row r="6" ht="12.75" customHeight="1">
      <c r="A6" s="110" t="s">
        <v>39</v>
      </c>
      <c r="B6" s="106" t="s">
        <v>40</v>
      </c>
      <c r="C6" s="165"/>
      <c r="D6" s="165"/>
      <c r="E6" s="165"/>
      <c r="F6" s="1"/>
      <c r="G6" s="1"/>
      <c r="H6" s="1"/>
      <c r="I6" s="1"/>
      <c r="J6" s="1"/>
      <c r="K6" s="1"/>
    </row>
    <row r="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1">
    <mergeCell ref="A1:E1"/>
  </mergeCells>
  <dataValidations>
    <dataValidation type="decimal" allowBlank="1" showInputMessage="1" showErrorMessage="1" prompt=" - " sqref="C5:E6">
      <formula1>0.0</formula1>
      <formula2>9.99999999999999E21</formula2>
    </dataValidation>
  </dataValidation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00"/>
    <pageSetUpPr/>
  </sheetPr>
  <sheetViews>
    <sheetView workbookViewId="0"/>
  </sheetViews>
  <sheetFormatPr customHeight="1" defaultColWidth="14.43" defaultRowHeight="15.0"/>
  <cols>
    <col customWidth="1" min="1" max="1" width="26.29"/>
    <col customWidth="1" min="2" max="2" width="6.14"/>
    <col customWidth="1" min="3" max="3" width="19.86"/>
    <col customWidth="1" min="4" max="4" width="22.14"/>
    <col customWidth="1" min="5" max="5" width="21.86"/>
    <col customWidth="1" min="6" max="6" width="8.71"/>
    <col customWidth="1" min="7" max="7" width="13.14"/>
    <col customWidth="1" min="8" max="8" width="13.86"/>
    <col customWidth="1" min="9" max="9" width="10.86"/>
    <col customWidth="1" min="10" max="10" width="14.0"/>
    <col customWidth="1" min="11" max="11" width="14.14"/>
  </cols>
  <sheetData>
    <row r="1" ht="12.75" customHeight="1">
      <c r="A1" s="156" t="s">
        <v>455</v>
      </c>
      <c r="B1" s="20"/>
      <c r="C1" s="20"/>
      <c r="D1" s="20"/>
      <c r="E1" s="20"/>
      <c r="F1" s="20"/>
      <c r="G1" s="20"/>
      <c r="H1" s="20"/>
      <c r="I1" s="20"/>
      <c r="J1" s="20"/>
      <c r="K1" s="65"/>
    </row>
    <row r="2" ht="18.75" customHeight="1">
      <c r="A2" s="67"/>
      <c r="B2" s="68"/>
      <c r="C2" s="68"/>
      <c r="D2" s="68"/>
      <c r="E2" s="68"/>
      <c r="F2" s="68"/>
      <c r="G2" s="68"/>
      <c r="H2" s="68"/>
      <c r="I2" s="68"/>
      <c r="J2" s="68"/>
      <c r="K2" s="69"/>
    </row>
    <row r="3" ht="30.0" customHeight="1">
      <c r="A3" s="157"/>
      <c r="B3" s="197" t="s">
        <v>31</v>
      </c>
      <c r="C3" s="197" t="s">
        <v>456</v>
      </c>
      <c r="D3" s="198" t="s">
        <v>457</v>
      </c>
      <c r="E3" s="198" t="s">
        <v>458</v>
      </c>
      <c r="F3" s="199" t="s">
        <v>459</v>
      </c>
      <c r="G3" s="17"/>
      <c r="H3" s="17"/>
      <c r="I3" s="17"/>
      <c r="J3" s="17"/>
      <c r="K3" s="18"/>
    </row>
    <row r="4" ht="25.5" customHeight="1">
      <c r="A4" s="125"/>
      <c r="B4" s="125"/>
      <c r="C4" s="125"/>
      <c r="D4" s="125"/>
      <c r="E4" s="125"/>
      <c r="F4" s="198" t="s">
        <v>460</v>
      </c>
      <c r="G4" s="198" t="s">
        <v>461</v>
      </c>
      <c r="H4" s="198" t="s">
        <v>462</v>
      </c>
      <c r="I4" s="199" t="s">
        <v>463</v>
      </c>
      <c r="J4" s="17"/>
      <c r="K4" s="18"/>
    </row>
    <row r="5" ht="107.25" customHeight="1">
      <c r="A5" s="102"/>
      <c r="B5" s="102"/>
      <c r="C5" s="102"/>
      <c r="D5" s="102"/>
      <c r="E5" s="102"/>
      <c r="F5" s="102"/>
      <c r="G5" s="102"/>
      <c r="H5" s="102"/>
      <c r="I5" s="200" t="s">
        <v>464</v>
      </c>
      <c r="J5" s="200" t="s">
        <v>465</v>
      </c>
      <c r="K5" s="200" t="s">
        <v>466</v>
      </c>
    </row>
    <row r="6" ht="12.75" customHeight="1">
      <c r="A6" s="159">
        <v>1.0</v>
      </c>
      <c r="B6" s="160">
        <v>2.0</v>
      </c>
      <c r="C6" s="160" t="s">
        <v>371</v>
      </c>
      <c r="D6" s="160" t="s">
        <v>372</v>
      </c>
      <c r="E6" s="160" t="s">
        <v>373</v>
      </c>
      <c r="F6" s="160" t="s">
        <v>374</v>
      </c>
      <c r="G6" s="160" t="s">
        <v>375</v>
      </c>
      <c r="H6" s="160" t="s">
        <v>376</v>
      </c>
      <c r="I6" s="160" t="s">
        <v>377</v>
      </c>
      <c r="J6" s="160" t="s">
        <v>86</v>
      </c>
      <c r="K6" s="160" t="s">
        <v>88</v>
      </c>
    </row>
    <row r="7" ht="12.75" customHeight="1">
      <c r="A7" s="201" t="s">
        <v>35</v>
      </c>
      <c r="B7" s="186" t="s">
        <v>36</v>
      </c>
      <c r="C7" s="195" t="str">
        <f t="shared" ref="C7:K7" si="1">SUM(C8:C9)</f>
        <v>0</v>
      </c>
      <c r="D7" s="195" t="str">
        <f t="shared" si="1"/>
        <v>0</v>
      </c>
      <c r="E7" s="195" t="str">
        <f t="shared" si="1"/>
        <v>0</v>
      </c>
      <c r="F7" s="195" t="str">
        <f t="shared" si="1"/>
        <v>0</v>
      </c>
      <c r="G7" s="195" t="str">
        <f t="shared" si="1"/>
        <v>0</v>
      </c>
      <c r="H7" s="195" t="str">
        <f t="shared" si="1"/>
        <v>0</v>
      </c>
      <c r="I7" s="195" t="str">
        <f t="shared" si="1"/>
        <v>0</v>
      </c>
      <c r="J7" s="195" t="str">
        <f t="shared" si="1"/>
        <v>0</v>
      </c>
      <c r="K7" s="195" t="str">
        <f t="shared" si="1"/>
        <v>0</v>
      </c>
    </row>
    <row r="8" ht="12.75" customHeight="1">
      <c r="A8" s="202" t="s">
        <v>37</v>
      </c>
      <c r="B8" s="106" t="s">
        <v>38</v>
      </c>
      <c r="C8" s="203"/>
      <c r="D8" s="203"/>
      <c r="E8" s="203"/>
      <c r="F8" s="203"/>
      <c r="G8" s="203"/>
      <c r="H8" s="203"/>
      <c r="I8" s="203"/>
      <c r="J8" s="203"/>
      <c r="K8" s="203"/>
    </row>
    <row r="9" ht="12.75" customHeight="1">
      <c r="A9" s="204" t="s">
        <v>39</v>
      </c>
      <c r="B9" s="106" t="s">
        <v>40</v>
      </c>
      <c r="C9" s="203"/>
      <c r="D9" s="203"/>
      <c r="E9" s="203"/>
      <c r="F9" s="203"/>
      <c r="G9" s="203"/>
      <c r="H9" s="203"/>
      <c r="I9" s="203"/>
      <c r="J9" s="203"/>
      <c r="K9" s="203"/>
    </row>
    <row r="10" ht="12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11">
    <mergeCell ref="C3:C5"/>
    <mergeCell ref="D3:D5"/>
    <mergeCell ref="I4:K4"/>
    <mergeCell ref="F3:K3"/>
    <mergeCell ref="F4:F5"/>
    <mergeCell ref="G4:G5"/>
    <mergeCell ref="H4:H5"/>
    <mergeCell ref="A1:K2"/>
    <mergeCell ref="A3:A5"/>
    <mergeCell ref="B3:B5"/>
    <mergeCell ref="E3:E5"/>
  </mergeCells>
  <dataValidations>
    <dataValidation type="decimal" allowBlank="1" showInputMessage="1" showErrorMessage="1" prompt=" - " sqref="C8:K9">
      <formula1>0.0</formula1>
      <formula2>9.99999999999999E27</formula2>
    </dataValidation>
  </dataValidations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/>
  <ScaleCrop>false</ScaleCrop>
  <HeadingPairs>
    <vt:vector baseType="variant" size="4">
      <vt:variant>
        <vt:lpstr>Ëèñòû</vt:lpstr>
      </vt:variant>
      <vt:variant>
        <vt:i4>11</vt:i4>
      </vt:variant>
      <vt:variant>
        <vt:lpstr>Èìåíîâàííûå äèàïàçîíû</vt:lpstr>
      </vt:variant>
      <vt:variant>
        <vt:i4>12</vt:i4>
      </vt:variant>
    </vt:vector>
  </HeadingPairs>
  <TitlesOfParts>
    <vt:vector baseType="lpstr" size="23">
      <vt:lpstr>Ðàçäåë0</vt:lpstr>
      <vt:lpstr>Ðàçäåë 1</vt:lpstr>
      <vt:lpstr>Ðàçäåë 2</vt:lpstr>
      <vt:lpstr>Ðàçäåë 3</vt:lpstr>
      <vt:lpstr>Ðàçäåë 4</vt:lpstr>
      <vt:lpstr>Ðàçäåë 5</vt:lpstr>
      <vt:lpstr>Ðàçäåë 6</vt:lpstr>
      <vt:lpstr>Ðàçäåë 7</vt:lpstr>
      <vt:lpstr>Ðàçäåë 8</vt:lpstr>
      <vt:lpstr>Ðàçäåë 9</vt:lpstr>
      <vt:lpstr>Ðàçäåë 10</vt:lpstr>
      <vt:lpstr>Âíèìàíèå</vt:lpstr>
      <vt:lpstr>' Ðàçäåë 6'!Çàãîëîâêè_äëÿ_ïå÷àòè</vt:lpstr>
      <vt:lpstr>'Ðàçäåë 3'!Çàãîëîâêè_äëÿ_ïå÷àòè</vt:lpstr>
      <vt:lpstr>'Ðàçäåë 4'!Çàãîëîâêè_äëÿ_ïå÷àòè</vt:lpstr>
      <vt:lpstr>'Ðàçäåë 7'!Çàãîëîâêè_äëÿ_ïå÷àòè</vt:lpstr>
      <vt:lpstr>'Ðàçäåë 8'!Çàãîëîâêè_äëÿ_ïå÷àòè</vt:lpstr>
      <vt:lpstr>' Ðàçäåë 5'!Îáëàñòü_ïå÷àòè</vt:lpstr>
      <vt:lpstr>' Ðàçäåë 6'!Îáëàñòü_ïå÷àòè</vt:lpstr>
      <vt:lpstr>'Ðàçäåë 1'!Îáëàñòü_ïå÷àòè</vt:lpstr>
      <vt:lpstr>'Ðàçäåë 4'!Îáëàñòü_ïå÷àòè</vt:lpstr>
      <vt:lpstr>'Ðàçäåë 7'!Îáëàñòü_ïå÷àòè</vt:lpstr>
      <vt:lpstr>'Ðàçäåë 8'!Îáëàñòü_ïå÷àòè</vt:lpstr>
    </vt:vector>
  </TitlesOfParts>
  <LinksUpToDate>false</LinksUpToDate>
  <SharedDoc>false</SharedDoc>
  <HyperlinksChanged>false</HyperlinksChanged>
  <Application>Microsoft Excel</Application>
  <AppVersion>15.0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cp:lastModifiedBy/>
  <dcterms:modified xsi:type="dcterms:W3CDTF">2020-02-25T13:16:48Z</dcterms:modified>
</cp:coreProperties>
</file>